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ISEÑOS LMONCAYO\FERUM BID V y VI\ACTUALIZADOS (02 06 2021)\LOS CARPINTEROS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externalReferences>
    <externalReference r:id="rId28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3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PRESUPUESTO!$A$6:$J$33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3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3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PRESUPUESTO!$A$1:$J$35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3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3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3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3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3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3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3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3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3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3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62913"/>
</workbook>
</file>

<file path=xl/calcChain.xml><?xml version="1.0" encoding="utf-8"?>
<calcChain xmlns="http://schemas.openxmlformats.org/spreadsheetml/2006/main">
  <c r="V74" i="27" l="1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D36" i="27"/>
  <c r="G36" i="27" s="1"/>
  <c r="D35" i="27"/>
  <c r="G35" i="27" s="1"/>
  <c r="G40" i="27" s="1"/>
  <c r="G34" i="27"/>
  <c r="D34" i="27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D21" i="27"/>
  <c r="G21" i="27" s="1"/>
  <c r="V20" i="27"/>
  <c r="G20" i="27"/>
  <c r="D20" i="27"/>
  <c r="V19" i="27"/>
  <c r="G19" i="27"/>
  <c r="D19" i="27"/>
  <c r="V18" i="27"/>
  <c r="G18" i="27"/>
  <c r="D18" i="27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O13" i="27"/>
  <c r="Q13" i="27" s="1"/>
  <c r="S13" i="27" s="1"/>
  <c r="M13" i="27"/>
  <c r="L13" i="27"/>
  <c r="D13" i="27"/>
  <c r="G13" i="27" s="1"/>
  <c r="V12" i="27"/>
  <c r="D12" i="27"/>
  <c r="G12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38" i="26"/>
  <c r="D38" i="26"/>
  <c r="G37" i="26"/>
  <c r="D37" i="26"/>
  <c r="G36" i="26"/>
  <c r="D36" i="26"/>
  <c r="D35" i="26"/>
  <c r="G35" i="26" s="1"/>
  <c r="G34" i="26"/>
  <c r="G40" i="26" s="1"/>
  <c r="D34" i="26"/>
  <c r="G33" i="26"/>
  <c r="D33" i="26"/>
  <c r="V26" i="26"/>
  <c r="D26" i="26"/>
  <c r="G26" i="26" s="1"/>
  <c r="V25" i="26"/>
  <c r="G25" i="26"/>
  <c r="D25" i="26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D18" i="26"/>
  <c r="G18" i="26" s="1"/>
  <c r="V17" i="26"/>
  <c r="G17" i="26"/>
  <c r="D17" i="26"/>
  <c r="V16" i="26"/>
  <c r="G16" i="26"/>
  <c r="D16" i="26"/>
  <c r="V15" i="26"/>
  <c r="G15" i="26"/>
  <c r="D15" i="26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G37" i="25"/>
  <c r="D37" i="25"/>
  <c r="D36" i="25"/>
  <c r="G36" i="25" s="1"/>
  <c r="D35" i="25"/>
  <c r="G35" i="25" s="1"/>
  <c r="D34" i="25"/>
  <c r="G34" i="25" s="1"/>
  <c r="G33" i="25"/>
  <c r="D33" i="25"/>
  <c r="V26" i="25"/>
  <c r="D26" i="25"/>
  <c r="G26" i="25" s="1"/>
  <c r="V25" i="25"/>
  <c r="G25" i="25"/>
  <c r="D25" i="25"/>
  <c r="V24" i="25"/>
  <c r="D24" i="25"/>
  <c r="G24" i="25" s="1"/>
  <c r="V23" i="25"/>
  <c r="D23" i="25"/>
  <c r="G23" i="25" s="1"/>
  <c r="V22" i="25"/>
  <c r="G22" i="25"/>
  <c r="D22" i="25"/>
  <c r="V21" i="25"/>
  <c r="G21" i="25"/>
  <c r="D21" i="25"/>
  <c r="V20" i="25"/>
  <c r="G20" i="25"/>
  <c r="D20" i="25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D15" i="25"/>
  <c r="G15" i="25" s="1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G12" i="25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64" i="24" s="1"/>
  <c r="V76" i="24" s="1"/>
  <c r="G47" i="24"/>
  <c r="G46" i="24"/>
  <c r="G45" i="24"/>
  <c r="G44" i="24"/>
  <c r="D38" i="24"/>
  <c r="G38" i="24" s="1"/>
  <c r="G37" i="24"/>
  <c r="D37" i="24"/>
  <c r="G36" i="24"/>
  <c r="D36" i="24"/>
  <c r="G35" i="24"/>
  <c r="D35" i="24"/>
  <c r="D34" i="24"/>
  <c r="G34" i="24" s="1"/>
  <c r="G33" i="24"/>
  <c r="G40" i="24" s="1"/>
  <c r="D33" i="24"/>
  <c r="V26" i="24"/>
  <c r="G26" i="24"/>
  <c r="D26" i="24"/>
  <c r="V25" i="24"/>
  <c r="G25" i="24"/>
  <c r="D25" i="24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D20" i="24"/>
  <c r="G20" i="24" s="1"/>
  <c r="V19" i="24"/>
  <c r="G19" i="24"/>
  <c r="D19" i="24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L13" i="24"/>
  <c r="M13" i="24" s="1"/>
  <c r="O13" i="24" s="1"/>
  <c r="Q13" i="24" s="1"/>
  <c r="S13" i="24" s="1"/>
  <c r="G13" i="24"/>
  <c r="D13" i="24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64" i="23" s="1"/>
  <c r="V76" i="23" s="1"/>
  <c r="G46" i="23"/>
  <c r="G45" i="23"/>
  <c r="G44" i="23"/>
  <c r="D38" i="23"/>
  <c r="G38" i="23" s="1"/>
  <c r="G37" i="23"/>
  <c r="D37" i="23"/>
  <c r="G36" i="23"/>
  <c r="D36" i="23"/>
  <c r="D35" i="23"/>
  <c r="G35" i="23" s="1"/>
  <c r="D34" i="23"/>
  <c r="G34" i="23" s="1"/>
  <c r="D33" i="23"/>
  <c r="G33" i="23" s="1"/>
  <c r="G40" i="23" s="1"/>
  <c r="V26" i="23"/>
  <c r="D26" i="23"/>
  <c r="G26" i="23" s="1"/>
  <c r="V25" i="23"/>
  <c r="D25" i="23"/>
  <c r="G25" i="23" s="1"/>
  <c r="V24" i="23"/>
  <c r="G24" i="23"/>
  <c r="D24" i="23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D17" i="23"/>
  <c r="G17" i="23" s="1"/>
  <c r="V16" i="23"/>
  <c r="G16" i="23"/>
  <c r="D16" i="23"/>
  <c r="V15" i="23"/>
  <c r="G15" i="23"/>
  <c r="D15" i="23"/>
  <c r="V14" i="23"/>
  <c r="G14" i="23"/>
  <c r="D14" i="23"/>
  <c r="V13" i="23"/>
  <c r="L13" i="23"/>
  <c r="M13" i="23" s="1"/>
  <c r="O13" i="23" s="1"/>
  <c r="Q13" i="23" s="1"/>
  <c r="S13" i="23" s="1"/>
  <c r="D13" i="23"/>
  <c r="G13" i="23" s="1"/>
  <c r="G29" i="23" s="1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38" i="22"/>
  <c r="D38" i="22"/>
  <c r="D37" i="22"/>
  <c r="G37" i="22" s="1"/>
  <c r="G36" i="22"/>
  <c r="D36" i="22"/>
  <c r="G35" i="22"/>
  <c r="D35" i="22"/>
  <c r="G34" i="22"/>
  <c r="D34" i="22"/>
  <c r="D33" i="22"/>
  <c r="G33" i="22" s="1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D22" i="22"/>
  <c r="G22" i="22" s="1"/>
  <c r="V21" i="22"/>
  <c r="G21" i="22"/>
  <c r="D21" i="22"/>
  <c r="V20" i="22"/>
  <c r="G20" i="22"/>
  <c r="D20" i="22"/>
  <c r="V19" i="22"/>
  <c r="G19" i="22"/>
  <c r="D19" i="22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D14" i="22"/>
  <c r="G14" i="22" s="1"/>
  <c r="G29" i="22" s="1"/>
  <c r="V13" i="22"/>
  <c r="M13" i="22"/>
  <c r="O13" i="22" s="1"/>
  <c r="Q13" i="22" s="1"/>
  <c r="S13" i="22" s="1"/>
  <c r="L13" i="22"/>
  <c r="D13" i="22"/>
  <c r="G13" i="22" s="1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G36" i="21"/>
  <c r="D36" i="21"/>
  <c r="G35" i="21"/>
  <c r="D35" i="21"/>
  <c r="D34" i="21"/>
  <c r="G34" i="21" s="1"/>
  <c r="D33" i="21"/>
  <c r="G33" i="21" s="1"/>
  <c r="V26" i="21"/>
  <c r="G26" i="21"/>
  <c r="D26" i="2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D19" i="21"/>
  <c r="G19" i="21" s="1"/>
  <c r="V18" i="21"/>
  <c r="G18" i="21"/>
  <c r="D18" i="2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G29" i="21" s="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D36" i="20"/>
  <c r="G36" i="20" s="1"/>
  <c r="G35" i="20"/>
  <c r="D35" i="20"/>
  <c r="G34" i="20"/>
  <c r="D34" i="20"/>
  <c r="G33" i="20"/>
  <c r="D33" i="20"/>
  <c r="V26" i="20"/>
  <c r="G26" i="20"/>
  <c r="D26" i="20"/>
  <c r="V25" i="20"/>
  <c r="D25" i="20"/>
  <c r="G25" i="20" s="1"/>
  <c r="V24" i="20"/>
  <c r="D24" i="20"/>
  <c r="G24" i="20" s="1"/>
  <c r="V23" i="20"/>
  <c r="G23" i="20"/>
  <c r="D23" i="20"/>
  <c r="V22" i="20"/>
  <c r="G22" i="20"/>
  <c r="D22" i="20"/>
  <c r="V21" i="20"/>
  <c r="G21" i="20"/>
  <c r="D21" i="20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D16" i="20"/>
  <c r="G16" i="20" s="1"/>
  <c r="V15" i="20"/>
  <c r="G15" i="20"/>
  <c r="D15" i="20"/>
  <c r="V14" i="20"/>
  <c r="G14" i="20"/>
  <c r="D14" i="20"/>
  <c r="V13" i="20"/>
  <c r="Q13" i="20"/>
  <c r="S13" i="20" s="1"/>
  <c r="O13" i="20"/>
  <c r="M13" i="20"/>
  <c r="L13" i="20"/>
  <c r="G13" i="20"/>
  <c r="D13" i="20"/>
  <c r="V12" i="20"/>
  <c r="D12" i="20"/>
  <c r="G12" i="20" s="1"/>
  <c r="G29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D37" i="19"/>
  <c r="G37" i="19" s="1"/>
  <c r="D36" i="19"/>
  <c r="G36" i="19" s="1"/>
  <c r="G35" i="19"/>
  <c r="D35" i="19"/>
  <c r="G34" i="19"/>
  <c r="D34" i="19"/>
  <c r="D33" i="19"/>
  <c r="G33" i="19" s="1"/>
  <c r="G40" i="19" s="1"/>
  <c r="V26" i="19"/>
  <c r="G26" i="19"/>
  <c r="D26" i="19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D21" i="19"/>
  <c r="G21" i="19" s="1"/>
  <c r="V20" i="19"/>
  <c r="G20" i="19"/>
  <c r="D20" i="19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Q13" i="19"/>
  <c r="S13" i="19" s="1"/>
  <c r="O13" i="19"/>
  <c r="M13" i="19"/>
  <c r="L13" i="19"/>
  <c r="D13" i="19"/>
  <c r="G13" i="19" s="1"/>
  <c r="V12" i="19"/>
  <c r="D12" i="19"/>
  <c r="G12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38" i="18"/>
  <c r="D38" i="18"/>
  <c r="D37" i="18"/>
  <c r="G37" i="18" s="1"/>
  <c r="G36" i="18"/>
  <c r="D36" i="18"/>
  <c r="D35" i="18"/>
  <c r="G35" i="18" s="1"/>
  <c r="G40" i="18" s="1"/>
  <c r="G34" i="18"/>
  <c r="D34" i="18"/>
  <c r="D33" i="18"/>
  <c r="G33" i="18" s="1"/>
  <c r="V26" i="18"/>
  <c r="D26" i="18"/>
  <c r="G26" i="18" s="1"/>
  <c r="V25" i="18"/>
  <c r="G25" i="18"/>
  <c r="D25" i="18"/>
  <c r="V24" i="18"/>
  <c r="G24" i="18"/>
  <c r="D24" i="18"/>
  <c r="V23" i="18"/>
  <c r="D23" i="18"/>
  <c r="G23" i="18" s="1"/>
  <c r="V22" i="18"/>
  <c r="D22" i="18"/>
  <c r="G22" i="18" s="1"/>
  <c r="V21" i="18"/>
  <c r="D21" i="18"/>
  <c r="G21" i="18" s="1"/>
  <c r="V20" i="18"/>
  <c r="G20" i="18"/>
  <c r="D20" i="18"/>
  <c r="V19" i="18"/>
  <c r="D19" i="18"/>
  <c r="G19" i="18" s="1"/>
  <c r="V18" i="18"/>
  <c r="D18" i="18"/>
  <c r="G18" i="18" s="1"/>
  <c r="V17" i="18"/>
  <c r="G17" i="18"/>
  <c r="D17" i="18"/>
  <c r="V16" i="18"/>
  <c r="G16" i="18"/>
  <c r="D16" i="18"/>
  <c r="V15" i="18"/>
  <c r="D15" i="18"/>
  <c r="G15" i="18" s="1"/>
  <c r="V14" i="18"/>
  <c r="D14" i="18"/>
  <c r="G14" i="18" s="1"/>
  <c r="V13" i="18"/>
  <c r="M13" i="18"/>
  <c r="O13" i="18" s="1"/>
  <c r="Q13" i="18" s="1"/>
  <c r="S13" i="18" s="1"/>
  <c r="L13" i="18"/>
  <c r="D13" i="18"/>
  <c r="G13" i="18" s="1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G37" i="17"/>
  <c r="D37" i="17"/>
  <c r="D36" i="17"/>
  <c r="G36" i="17" s="1"/>
  <c r="G35" i="17"/>
  <c r="D35" i="17"/>
  <c r="D34" i="17"/>
  <c r="G34" i="17" s="1"/>
  <c r="G33" i="17"/>
  <c r="D33" i="17"/>
  <c r="V26" i="17"/>
  <c r="G26" i="17"/>
  <c r="D26" i="17"/>
  <c r="V25" i="17"/>
  <c r="G25" i="17"/>
  <c r="D25" i="17"/>
  <c r="V24" i="17"/>
  <c r="D24" i="17"/>
  <c r="G24" i="17" s="1"/>
  <c r="V23" i="17"/>
  <c r="D23" i="17"/>
  <c r="G23" i="17" s="1"/>
  <c r="V22" i="17"/>
  <c r="G22" i="17"/>
  <c r="D22" i="17"/>
  <c r="V21" i="17"/>
  <c r="G21" i="17"/>
  <c r="D21" i="17"/>
  <c r="V20" i="17"/>
  <c r="G20" i="17"/>
  <c r="D20" i="17"/>
  <c r="V19" i="17"/>
  <c r="D19" i="17"/>
  <c r="G19" i="17" s="1"/>
  <c r="V18" i="17"/>
  <c r="G18" i="17"/>
  <c r="D18" i="17"/>
  <c r="V17" i="17"/>
  <c r="G17" i="17"/>
  <c r="D17" i="17"/>
  <c r="V16" i="17"/>
  <c r="D16" i="17"/>
  <c r="G16" i="17" s="1"/>
  <c r="V15" i="17"/>
  <c r="D15" i="17"/>
  <c r="G15" i="17" s="1"/>
  <c r="V14" i="17"/>
  <c r="G14" i="17"/>
  <c r="D14" i="17"/>
  <c r="V13" i="17"/>
  <c r="M13" i="17"/>
  <c r="O13" i="17" s="1"/>
  <c r="Q13" i="17" s="1"/>
  <c r="S13" i="17" s="1"/>
  <c r="L13" i="17"/>
  <c r="G13" i="17"/>
  <c r="D13" i="17"/>
  <c r="V12" i="17"/>
  <c r="G12" i="17"/>
  <c r="D12" i="17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64" i="16" s="1"/>
  <c r="V76" i="16" s="1"/>
  <c r="G47" i="16"/>
  <c r="G46" i="16"/>
  <c r="G45" i="16"/>
  <c r="G44" i="16"/>
  <c r="D38" i="16"/>
  <c r="G38" i="16" s="1"/>
  <c r="G37" i="16"/>
  <c r="D37" i="16"/>
  <c r="D36" i="16"/>
  <c r="G36" i="16" s="1"/>
  <c r="G35" i="16"/>
  <c r="D35" i="16"/>
  <c r="D34" i="16"/>
  <c r="G34" i="16" s="1"/>
  <c r="G33" i="16"/>
  <c r="D33" i="16"/>
  <c r="V26" i="16"/>
  <c r="G26" i="16"/>
  <c r="D26" i="16"/>
  <c r="V25" i="16"/>
  <c r="G25" i="16"/>
  <c r="D25" i="16"/>
  <c r="V24" i="16"/>
  <c r="D24" i="16"/>
  <c r="G24" i="16" s="1"/>
  <c r="V23" i="16"/>
  <c r="G23" i="16"/>
  <c r="D23" i="16"/>
  <c r="V22" i="16"/>
  <c r="G22" i="16"/>
  <c r="D22" i="16"/>
  <c r="V21" i="16"/>
  <c r="D21" i="16"/>
  <c r="G21" i="16" s="1"/>
  <c r="V20" i="16"/>
  <c r="D20" i="16"/>
  <c r="G20" i="16" s="1"/>
  <c r="V19" i="16"/>
  <c r="G19" i="16"/>
  <c r="D19" i="16"/>
  <c r="V18" i="16"/>
  <c r="G18" i="16"/>
  <c r="D18" i="16"/>
  <c r="V17" i="16"/>
  <c r="D17" i="16"/>
  <c r="G17" i="16" s="1"/>
  <c r="V16" i="16"/>
  <c r="D16" i="16"/>
  <c r="G16" i="16" s="1"/>
  <c r="V15" i="16"/>
  <c r="G15" i="16"/>
  <c r="D15" i="16"/>
  <c r="V14" i="16"/>
  <c r="G14" i="16"/>
  <c r="D14" i="16"/>
  <c r="V13" i="16"/>
  <c r="L13" i="16"/>
  <c r="M13" i="16" s="1"/>
  <c r="O13" i="16" s="1"/>
  <c r="Q13" i="16" s="1"/>
  <c r="S13" i="16" s="1"/>
  <c r="G13" i="16"/>
  <c r="D13" i="16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64" i="15" s="1"/>
  <c r="V76" i="15" s="1"/>
  <c r="G46" i="15"/>
  <c r="G45" i="15"/>
  <c r="G44" i="15"/>
  <c r="G38" i="15"/>
  <c r="D38" i="15"/>
  <c r="G37" i="15"/>
  <c r="D37" i="15"/>
  <c r="G36" i="15"/>
  <c r="D36" i="15"/>
  <c r="D35" i="15"/>
  <c r="G35" i="15" s="1"/>
  <c r="G34" i="15"/>
  <c r="D34" i="15"/>
  <c r="D33" i="15"/>
  <c r="G33" i="15" s="1"/>
  <c r="G40" i="15" s="1"/>
  <c r="V26" i="15"/>
  <c r="D26" i="15"/>
  <c r="G26" i="15" s="1"/>
  <c r="V25" i="15"/>
  <c r="D25" i="15"/>
  <c r="G25" i="15" s="1"/>
  <c r="V24" i="15"/>
  <c r="G24" i="15"/>
  <c r="D24" i="15"/>
  <c r="V23" i="15"/>
  <c r="G23" i="15"/>
  <c r="D23" i="15"/>
  <c r="V22" i="15"/>
  <c r="G22" i="15"/>
  <c r="D22" i="15"/>
  <c r="V21" i="15"/>
  <c r="D21" i="15"/>
  <c r="G21" i="15" s="1"/>
  <c r="V20" i="15"/>
  <c r="G20" i="15"/>
  <c r="D20" i="15"/>
  <c r="V19" i="15"/>
  <c r="G19" i="15"/>
  <c r="D19" i="15"/>
  <c r="V18" i="15"/>
  <c r="D18" i="15"/>
  <c r="G18" i="15" s="1"/>
  <c r="V17" i="15"/>
  <c r="D17" i="15"/>
  <c r="G17" i="15" s="1"/>
  <c r="V16" i="15"/>
  <c r="G16" i="15"/>
  <c r="D16" i="15"/>
  <c r="V15" i="15"/>
  <c r="G15" i="15"/>
  <c r="D15" i="15"/>
  <c r="V14" i="15"/>
  <c r="D14" i="15"/>
  <c r="G14" i="15" s="1"/>
  <c r="V13" i="15"/>
  <c r="O13" i="15"/>
  <c r="Q13" i="15" s="1"/>
  <c r="S13" i="15" s="1"/>
  <c r="M13" i="15"/>
  <c r="L13" i="15"/>
  <c r="D13" i="15"/>
  <c r="G13" i="15" s="1"/>
  <c r="V12" i="15"/>
  <c r="D12" i="15"/>
  <c r="G12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36" i="14"/>
  <c r="D36" i="14"/>
  <c r="D35" i="14"/>
  <c r="G35" i="14" s="1"/>
  <c r="G34" i="14"/>
  <c r="D34" i="14"/>
  <c r="D33" i="14"/>
  <c r="G33" i="14" s="1"/>
  <c r="G40" i="14" s="1"/>
  <c r="V26" i="14"/>
  <c r="D26" i="14"/>
  <c r="G26" i="14" s="1"/>
  <c r="V25" i="14"/>
  <c r="G25" i="14"/>
  <c r="D25" i="14"/>
  <c r="V24" i="14"/>
  <c r="G24" i="14"/>
  <c r="D24" i="14"/>
  <c r="V23" i="14"/>
  <c r="D23" i="14"/>
  <c r="G23" i="14" s="1"/>
  <c r="V22" i="14"/>
  <c r="D22" i="14"/>
  <c r="G22" i="14" s="1"/>
  <c r="V21" i="14"/>
  <c r="G21" i="14"/>
  <c r="D21" i="14"/>
  <c r="V20" i="14"/>
  <c r="G20" i="14"/>
  <c r="D20" i="14"/>
  <c r="V19" i="14"/>
  <c r="D19" i="14"/>
  <c r="G19" i="14" s="1"/>
  <c r="V18" i="14"/>
  <c r="D18" i="14"/>
  <c r="G18" i="14" s="1"/>
  <c r="V17" i="14"/>
  <c r="G17" i="14"/>
  <c r="D17" i="14"/>
  <c r="V16" i="14"/>
  <c r="G16" i="14"/>
  <c r="D16" i="14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G29" i="14" s="1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G37" i="13"/>
  <c r="D37" i="13"/>
  <c r="D36" i="13"/>
  <c r="G36" i="13" s="1"/>
  <c r="G35" i="13"/>
  <c r="D35" i="13"/>
  <c r="D34" i="13"/>
  <c r="G34" i="13" s="1"/>
  <c r="G33" i="13"/>
  <c r="D33" i="13"/>
  <c r="V26" i="13"/>
  <c r="G26" i="13"/>
  <c r="D26" i="13"/>
  <c r="V25" i="13"/>
  <c r="G25" i="13"/>
  <c r="D25" i="13"/>
  <c r="V24" i="13"/>
  <c r="G24" i="13"/>
  <c r="D24" i="13"/>
  <c r="V23" i="13"/>
  <c r="D23" i="13"/>
  <c r="G23" i="13" s="1"/>
  <c r="V22" i="13"/>
  <c r="G22" i="13"/>
  <c r="D22" i="13"/>
  <c r="V21" i="13"/>
  <c r="G21" i="13"/>
  <c r="D21" i="13"/>
  <c r="V20" i="13"/>
  <c r="D20" i="13"/>
  <c r="G20" i="13" s="1"/>
  <c r="V19" i="13"/>
  <c r="D19" i="13"/>
  <c r="G19" i="13" s="1"/>
  <c r="V18" i="13"/>
  <c r="G18" i="13"/>
  <c r="D18" i="13"/>
  <c r="V17" i="13"/>
  <c r="G17" i="13"/>
  <c r="D17" i="13"/>
  <c r="V16" i="13"/>
  <c r="D16" i="13"/>
  <c r="G16" i="13" s="1"/>
  <c r="V15" i="13"/>
  <c r="D15" i="13"/>
  <c r="G15" i="13" s="1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G12" i="13"/>
  <c r="G29" i="13" s="1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G40" i="12" s="1"/>
  <c r="D33" i="12"/>
  <c r="V26" i="12"/>
  <c r="G26" i="12"/>
  <c r="D26" i="12"/>
  <c r="V25" i="12"/>
  <c r="D25" i="12"/>
  <c r="G25" i="12" s="1"/>
  <c r="V24" i="12"/>
  <c r="D24" i="12"/>
  <c r="G24" i="12" s="1"/>
  <c r="V23" i="12"/>
  <c r="G23" i="12"/>
  <c r="D23" i="12"/>
  <c r="V22" i="12"/>
  <c r="G22" i="12"/>
  <c r="D22" i="12"/>
  <c r="V21" i="12"/>
  <c r="G21" i="12"/>
  <c r="D21" i="12"/>
  <c r="V20" i="12"/>
  <c r="D20" i="12"/>
  <c r="G20" i="12" s="1"/>
  <c r="V19" i="12"/>
  <c r="G19" i="12"/>
  <c r="D19" i="12"/>
  <c r="V18" i="12"/>
  <c r="G18" i="12"/>
  <c r="D18" i="12"/>
  <c r="V17" i="12"/>
  <c r="D17" i="12"/>
  <c r="G17" i="12" s="1"/>
  <c r="V16" i="12"/>
  <c r="D16" i="12"/>
  <c r="G16" i="12" s="1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G29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38" i="11"/>
  <c r="D38" i="11"/>
  <c r="D37" i="11"/>
  <c r="G37" i="11" s="1"/>
  <c r="G36" i="11"/>
  <c r="D36" i="11"/>
  <c r="D35" i="11"/>
  <c r="G35" i="11" s="1"/>
  <c r="G40" i="11" s="1"/>
  <c r="G34" i="11"/>
  <c r="D34" i="11"/>
  <c r="D33" i="11"/>
  <c r="G33" i="11" s="1"/>
  <c r="V26" i="11"/>
  <c r="G26" i="11"/>
  <c r="D26" i="11"/>
  <c r="V25" i="11"/>
  <c r="D25" i="11"/>
  <c r="G25" i="11" s="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D14" i="11"/>
  <c r="G14" i="11" s="1"/>
  <c r="V13" i="11"/>
  <c r="O13" i="11"/>
  <c r="Q13" i="11" s="1"/>
  <c r="S13" i="11" s="1"/>
  <c r="M13" i="11"/>
  <c r="L13" i="11"/>
  <c r="D13" i="11"/>
  <c r="G13" i="11" s="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D38" i="10"/>
  <c r="G38" i="10" s="1"/>
  <c r="D37" i="10"/>
  <c r="G37" i="10" s="1"/>
  <c r="G36" i="10"/>
  <c r="D36" i="10"/>
  <c r="D35" i="10"/>
  <c r="G35" i="10" s="1"/>
  <c r="D34" i="10"/>
  <c r="G34" i="10" s="1"/>
  <c r="D33" i="10"/>
  <c r="G33" i="10" s="1"/>
  <c r="V26" i="10"/>
  <c r="D26" i="10"/>
  <c r="G26" i="10" s="1"/>
  <c r="V25" i="10"/>
  <c r="G25" i="10"/>
  <c r="D25" i="10"/>
  <c r="V24" i="10"/>
  <c r="D24" i="10"/>
  <c r="G24" i="10" s="1"/>
  <c r="V23" i="10"/>
  <c r="G23" i="10"/>
  <c r="D23" i="10"/>
  <c r="V22" i="10"/>
  <c r="D22" i="10"/>
  <c r="G22" i="10" s="1"/>
  <c r="V21" i="10"/>
  <c r="G21" i="10"/>
  <c r="D21" i="10"/>
  <c r="V20" i="10"/>
  <c r="G20" i="10"/>
  <c r="D20" i="10"/>
  <c r="V19" i="10"/>
  <c r="D19" i="10"/>
  <c r="G19" i="10" s="1"/>
  <c r="V18" i="10"/>
  <c r="D18" i="10"/>
  <c r="G18" i="10" s="1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V13" i="10"/>
  <c r="L13" i="10"/>
  <c r="M13" i="10" s="1"/>
  <c r="O13" i="10" s="1"/>
  <c r="Q13" i="10" s="1"/>
  <c r="S13" i="10" s="1"/>
  <c r="D13" i="10"/>
  <c r="G13" i="10" s="1"/>
  <c r="V12" i="10"/>
  <c r="G12" i="10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D33" i="9"/>
  <c r="V26" i="9"/>
  <c r="G26" i="9"/>
  <c r="D26" i="9"/>
  <c r="V25" i="9"/>
  <c r="G25" i="9"/>
  <c r="D25" i="9"/>
  <c r="V24" i="9"/>
  <c r="D24" i="9"/>
  <c r="G24" i="9" s="1"/>
  <c r="V23" i="9"/>
  <c r="D23" i="9"/>
  <c r="G23" i="9" s="1"/>
  <c r="V22" i="9"/>
  <c r="G22" i="9"/>
  <c r="D22" i="9"/>
  <c r="V21" i="9"/>
  <c r="D21" i="9"/>
  <c r="G21" i="9" s="1"/>
  <c r="V20" i="9"/>
  <c r="G20" i="9"/>
  <c r="D20" i="9"/>
  <c r="V19" i="9"/>
  <c r="D19" i="9"/>
  <c r="G19" i="9" s="1"/>
  <c r="V18" i="9"/>
  <c r="G18" i="9"/>
  <c r="D18" i="9"/>
  <c r="V17" i="9"/>
  <c r="G17" i="9"/>
  <c r="D17" i="9"/>
  <c r="V16" i="9"/>
  <c r="D16" i="9"/>
  <c r="G16" i="9" s="1"/>
  <c r="V15" i="9"/>
  <c r="D15" i="9"/>
  <c r="G15" i="9" s="1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64" i="8" s="1"/>
  <c r="V76" i="8" s="1"/>
  <c r="G44" i="8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V26" i="8"/>
  <c r="D26" i="8"/>
  <c r="G26" i="8" s="1"/>
  <c r="V25" i="8"/>
  <c r="G25" i="8"/>
  <c r="D25" i="8"/>
  <c r="V24" i="8"/>
  <c r="D24" i="8"/>
  <c r="G24" i="8" s="1"/>
  <c r="V23" i="8"/>
  <c r="G23" i="8"/>
  <c r="D23" i="8"/>
  <c r="V22" i="8"/>
  <c r="D22" i="8"/>
  <c r="G22" i="8" s="1"/>
  <c r="V21" i="8"/>
  <c r="G21" i="8"/>
  <c r="D21" i="8"/>
  <c r="V20" i="8"/>
  <c r="D20" i="8"/>
  <c r="G20" i="8" s="1"/>
  <c r="V19" i="8"/>
  <c r="D19" i="8"/>
  <c r="G19" i="8" s="1"/>
  <c r="V18" i="8"/>
  <c r="D18" i="8"/>
  <c r="G18" i="8" s="1"/>
  <c r="V17" i="8"/>
  <c r="G17" i="8"/>
  <c r="D17" i="8"/>
  <c r="V16" i="8"/>
  <c r="D16" i="8"/>
  <c r="G16" i="8" s="1"/>
  <c r="V15" i="8"/>
  <c r="G15" i="8"/>
  <c r="D15" i="8"/>
  <c r="V14" i="8"/>
  <c r="D14" i="8"/>
  <c r="G14" i="8" s="1"/>
  <c r="V13" i="8"/>
  <c r="L13" i="8"/>
  <c r="M13" i="8" s="1"/>
  <c r="O13" i="8" s="1"/>
  <c r="Q13" i="8" s="1"/>
  <c r="S13" i="8" s="1"/>
  <c r="D13" i="8"/>
  <c r="G13" i="8" s="1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G37" i="7"/>
  <c r="D37" i="7"/>
  <c r="D36" i="7"/>
  <c r="G36" i="7" s="1"/>
  <c r="G35" i="7"/>
  <c r="D35" i="7"/>
  <c r="G34" i="7"/>
  <c r="D34" i="7"/>
  <c r="G33" i="7"/>
  <c r="D33" i="7"/>
  <c r="V26" i="7"/>
  <c r="G26" i="7"/>
  <c r="D26" i="7"/>
  <c r="V25" i="7"/>
  <c r="D25" i="7"/>
  <c r="G25" i="7" s="1"/>
  <c r="V24" i="7"/>
  <c r="D24" i="7"/>
  <c r="G24" i="7" s="1"/>
  <c r="V23" i="7"/>
  <c r="D23" i="7"/>
  <c r="G23" i="7" s="1"/>
  <c r="V22" i="7"/>
  <c r="G22" i="7"/>
  <c r="D22" i="7"/>
  <c r="V21" i="7"/>
  <c r="D21" i="7"/>
  <c r="G21" i="7" s="1"/>
  <c r="V20" i="7"/>
  <c r="G20" i="7"/>
  <c r="D20" i="7"/>
  <c r="V19" i="7"/>
  <c r="D19" i="7"/>
  <c r="G19" i="7" s="1"/>
  <c r="V18" i="7"/>
  <c r="G18" i="7"/>
  <c r="D18" i="7"/>
  <c r="V17" i="7"/>
  <c r="D17" i="7"/>
  <c r="G17" i="7" s="1"/>
  <c r="V16" i="7"/>
  <c r="D16" i="7"/>
  <c r="G16" i="7" s="1"/>
  <c r="V15" i="7"/>
  <c r="D15" i="7"/>
  <c r="G15" i="7" s="1"/>
  <c r="V14" i="7"/>
  <c r="G14" i="7"/>
  <c r="D14" i="7"/>
  <c r="V13" i="7"/>
  <c r="M13" i="7"/>
  <c r="O13" i="7" s="1"/>
  <c r="Q13" i="7" s="1"/>
  <c r="S13" i="7" s="1"/>
  <c r="L13" i="7"/>
  <c r="G13" i="7"/>
  <c r="D13" i="7"/>
  <c r="V12" i="7"/>
  <c r="D12" i="7"/>
  <c r="G12" i="7" s="1"/>
  <c r="G29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V26" i="6"/>
  <c r="D26" i="6"/>
  <c r="G26" i="6" s="1"/>
  <c r="V25" i="6"/>
  <c r="G25" i="6"/>
  <c r="D25" i="6"/>
  <c r="V24" i="6"/>
  <c r="D24" i="6"/>
  <c r="G24" i="6" s="1"/>
  <c r="V23" i="6"/>
  <c r="G23" i="6"/>
  <c r="D23" i="6"/>
  <c r="V22" i="6"/>
  <c r="D22" i="6"/>
  <c r="G22" i="6" s="1"/>
  <c r="V21" i="6"/>
  <c r="D21" i="6"/>
  <c r="G21" i="6" s="1"/>
  <c r="V20" i="6"/>
  <c r="D20" i="6"/>
  <c r="G20" i="6" s="1"/>
  <c r="V19" i="6"/>
  <c r="G19" i="6"/>
  <c r="D19" i="6"/>
  <c r="V18" i="6"/>
  <c r="D18" i="6"/>
  <c r="G18" i="6" s="1"/>
  <c r="V17" i="6"/>
  <c r="G17" i="6"/>
  <c r="D17" i="6"/>
  <c r="V16" i="6"/>
  <c r="D16" i="6"/>
  <c r="G16" i="6" s="1"/>
  <c r="V15" i="6"/>
  <c r="G15" i="6"/>
  <c r="D15" i="6"/>
  <c r="V14" i="6"/>
  <c r="D14" i="6"/>
  <c r="G14" i="6" s="1"/>
  <c r="V13" i="6"/>
  <c r="L13" i="6"/>
  <c r="M13" i="6" s="1"/>
  <c r="O13" i="6" s="1"/>
  <c r="Q13" i="6" s="1"/>
  <c r="S13" i="6" s="1"/>
  <c r="D13" i="6"/>
  <c r="G13" i="6" s="1"/>
  <c r="V12" i="6"/>
  <c r="D12" i="6"/>
  <c r="G12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64" i="5" s="1"/>
  <c r="V76" i="5" s="1"/>
  <c r="G47" i="5"/>
  <c r="G46" i="5"/>
  <c r="G45" i="5"/>
  <c r="G44" i="5"/>
  <c r="G38" i="5"/>
  <c r="D38" i="5"/>
  <c r="G37" i="5"/>
  <c r="D37" i="5"/>
  <c r="G36" i="5"/>
  <c r="D36" i="5"/>
  <c r="D35" i="5"/>
  <c r="G35" i="5" s="1"/>
  <c r="G34" i="5"/>
  <c r="D34" i="5"/>
  <c r="G33" i="5"/>
  <c r="D33" i="5"/>
  <c r="V26" i="5"/>
  <c r="D26" i="5"/>
  <c r="G26" i="5" s="1"/>
  <c r="V25" i="5"/>
  <c r="D25" i="5"/>
  <c r="G25" i="5" s="1"/>
  <c r="V24" i="5"/>
  <c r="G24" i="5"/>
  <c r="D24" i="5"/>
  <c r="V23" i="5"/>
  <c r="D23" i="5"/>
  <c r="G23" i="5" s="1"/>
  <c r="V22" i="5"/>
  <c r="G22" i="5"/>
  <c r="D22" i="5"/>
  <c r="V21" i="5"/>
  <c r="D21" i="5"/>
  <c r="G21" i="5" s="1"/>
  <c r="V20" i="5"/>
  <c r="G20" i="5"/>
  <c r="D20" i="5"/>
  <c r="V19" i="5"/>
  <c r="D19" i="5"/>
  <c r="G19" i="5" s="1"/>
  <c r="V18" i="5"/>
  <c r="D18" i="5"/>
  <c r="G18" i="5" s="1"/>
  <c r="V17" i="5"/>
  <c r="D17" i="5"/>
  <c r="G17" i="5" s="1"/>
  <c r="V16" i="5"/>
  <c r="G16" i="5"/>
  <c r="D16" i="5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D12" i="5"/>
  <c r="G12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G40" i="4" s="1"/>
  <c r="V26" i="4"/>
  <c r="D26" i="4"/>
  <c r="G26" i="4" s="1"/>
  <c r="V25" i="4"/>
  <c r="G25" i="4"/>
  <c r="D25" i="4"/>
  <c r="V24" i="4"/>
  <c r="D24" i="4"/>
  <c r="G24" i="4" s="1"/>
  <c r="V23" i="4"/>
  <c r="D23" i="4"/>
  <c r="G23" i="4" s="1"/>
  <c r="V22" i="4"/>
  <c r="D22" i="4"/>
  <c r="G22" i="4" s="1"/>
  <c r="V21" i="4"/>
  <c r="G21" i="4"/>
  <c r="D21" i="4"/>
  <c r="V20" i="4"/>
  <c r="D20" i="4"/>
  <c r="G20" i="4" s="1"/>
  <c r="V19" i="4"/>
  <c r="G19" i="4"/>
  <c r="D19" i="4"/>
  <c r="V18" i="4"/>
  <c r="D18" i="4"/>
  <c r="G18" i="4" s="1"/>
  <c r="V17" i="4"/>
  <c r="G17" i="4"/>
  <c r="D17" i="4"/>
  <c r="V16" i="4"/>
  <c r="D16" i="4"/>
  <c r="G16" i="4" s="1"/>
  <c r="V15" i="4"/>
  <c r="D15" i="4"/>
  <c r="G15" i="4" s="1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64" i="3" s="1"/>
  <c r="V76" i="3" s="1"/>
  <c r="G47" i="3"/>
  <c r="G46" i="3"/>
  <c r="G45" i="3"/>
  <c r="G44" i="3"/>
  <c r="D38" i="3"/>
  <c r="G38" i="3" s="1"/>
  <c r="G37" i="3"/>
  <c r="D37" i="3"/>
  <c r="G36" i="3"/>
  <c r="D36" i="3"/>
  <c r="G35" i="3"/>
  <c r="D35" i="3"/>
  <c r="D34" i="3"/>
  <c r="G34" i="3" s="1"/>
  <c r="G33" i="3"/>
  <c r="D33" i="3"/>
  <c r="V26" i="3"/>
  <c r="G26" i="3"/>
  <c r="D26" i="3"/>
  <c r="V25" i="3"/>
  <c r="D25" i="3"/>
  <c r="G25" i="3" s="1"/>
  <c r="V24" i="3"/>
  <c r="G24" i="3"/>
  <c r="D24" i="3"/>
  <c r="V23" i="3"/>
  <c r="D23" i="3"/>
  <c r="G23" i="3" s="1"/>
  <c r="V22" i="3"/>
  <c r="G22" i="3"/>
  <c r="D22" i="3"/>
  <c r="V21" i="3"/>
  <c r="D21" i="3"/>
  <c r="G21" i="3" s="1"/>
  <c r="V20" i="3"/>
  <c r="D20" i="3"/>
  <c r="G20" i="3" s="1"/>
  <c r="V19" i="3"/>
  <c r="D19" i="3"/>
  <c r="G19" i="3" s="1"/>
  <c r="V18" i="3"/>
  <c r="G18" i="3"/>
  <c r="D18" i="3"/>
  <c r="V17" i="3"/>
  <c r="D17" i="3"/>
  <c r="G17" i="3" s="1"/>
  <c r="V16" i="3"/>
  <c r="G16" i="3"/>
  <c r="D16" i="3"/>
  <c r="V15" i="3"/>
  <c r="D15" i="3"/>
  <c r="G15" i="3" s="1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D12" i="3"/>
  <c r="G12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64" i="2" s="1"/>
  <c r="V76" i="2" s="1"/>
  <c r="G46" i="2"/>
  <c r="G45" i="2"/>
  <c r="G44" i="2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G40" i="2" s="1"/>
  <c r="V26" i="2"/>
  <c r="D26" i="2"/>
  <c r="G26" i="2" s="1"/>
  <c r="V25" i="2"/>
  <c r="D25" i="2"/>
  <c r="G25" i="2" s="1"/>
  <c r="V24" i="2"/>
  <c r="D24" i="2"/>
  <c r="G24" i="2" s="1"/>
  <c r="V23" i="2"/>
  <c r="G23" i="2"/>
  <c r="D23" i="2"/>
  <c r="V22" i="2"/>
  <c r="D22" i="2"/>
  <c r="G22" i="2" s="1"/>
  <c r="V21" i="2"/>
  <c r="G21" i="2"/>
  <c r="D21" i="2"/>
  <c r="V20" i="2"/>
  <c r="D20" i="2"/>
  <c r="G20" i="2" s="1"/>
  <c r="V19" i="2"/>
  <c r="G19" i="2"/>
  <c r="D19" i="2"/>
  <c r="V18" i="2"/>
  <c r="D18" i="2"/>
  <c r="G18" i="2" s="1"/>
  <c r="V17" i="2"/>
  <c r="D17" i="2"/>
  <c r="G17" i="2" s="1"/>
  <c r="V16" i="2"/>
  <c r="D16" i="2"/>
  <c r="G16" i="2" s="1"/>
  <c r="V15" i="2"/>
  <c r="G15" i="2"/>
  <c r="D15" i="2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G12" i="2"/>
  <c r="D12" i="2"/>
  <c r="J10" i="2"/>
  <c r="G29" i="8" l="1"/>
  <c r="G40" i="10"/>
  <c r="G72" i="12"/>
  <c r="G72" i="23"/>
  <c r="G40" i="6"/>
  <c r="G29" i="9"/>
  <c r="G29" i="10"/>
  <c r="G40" i="3"/>
  <c r="G29" i="2"/>
  <c r="G29" i="3"/>
  <c r="G29" i="4"/>
  <c r="G29" i="5"/>
  <c r="G40" i="8"/>
  <c r="G72" i="14"/>
  <c r="G40" i="5"/>
  <c r="G29" i="6"/>
  <c r="G40" i="7"/>
  <c r="G72" i="7" s="1"/>
  <c r="G64" i="11"/>
  <c r="V76" i="11" s="1"/>
  <c r="G40" i="17"/>
  <c r="G29" i="25"/>
  <c r="G29" i="15"/>
  <c r="G29" i="16"/>
  <c r="G40" i="25"/>
  <c r="G64" i="10"/>
  <c r="V76" i="10" s="1"/>
  <c r="G40" i="21"/>
  <c r="G72" i="21" s="1"/>
  <c r="G64" i="21"/>
  <c r="V76" i="21" s="1"/>
  <c r="G29" i="24"/>
  <c r="G64" i="26"/>
  <c r="V76" i="26" s="1"/>
  <c r="G29" i="11"/>
  <c r="G40" i="16"/>
  <c r="G64" i="17"/>
  <c r="V76" i="17" s="1"/>
  <c r="G40" i="20"/>
  <c r="G40" i="22"/>
  <c r="G72" i="22" s="1"/>
  <c r="G64" i="25"/>
  <c r="V76" i="25" s="1"/>
  <c r="G29" i="26"/>
  <c r="G29" i="27"/>
  <c r="G40" i="9"/>
  <c r="G40" i="13"/>
  <c r="G72" i="13" s="1"/>
  <c r="G64" i="22"/>
  <c r="V76" i="22" s="1"/>
  <c r="G29" i="19"/>
  <c r="G64" i="13"/>
  <c r="V76" i="13" s="1"/>
  <c r="G29" i="17"/>
  <c r="G29" i="18"/>
  <c r="G64" i="18"/>
  <c r="V76" i="18" s="1"/>
  <c r="I33" i="1"/>
  <c r="J33" i="1"/>
  <c r="G73" i="13" l="1"/>
  <c r="G74" i="13"/>
  <c r="G73" i="22"/>
  <c r="V75" i="22" s="1"/>
  <c r="G74" i="22"/>
  <c r="G75" i="21"/>
  <c r="G73" i="21"/>
  <c r="G74" i="21"/>
  <c r="G73" i="7"/>
  <c r="G74" i="7"/>
  <c r="V75" i="7" s="1"/>
  <c r="G75" i="7"/>
  <c r="G72" i="18"/>
  <c r="G72" i="3"/>
  <c r="G72" i="20"/>
  <c r="G72" i="5"/>
  <c r="G72" i="4"/>
  <c r="G72" i="19"/>
  <c r="G72" i="6"/>
  <c r="G72" i="2"/>
  <c r="G72" i="8"/>
  <c r="V75" i="21"/>
  <c r="G72" i="9"/>
  <c r="G72" i="16"/>
  <c r="G74" i="23"/>
  <c r="G73" i="23"/>
  <c r="G75" i="23"/>
  <c r="G72" i="26"/>
  <c r="G72" i="17"/>
  <c r="G72" i="11"/>
  <c r="G72" i="15"/>
  <c r="G73" i="14"/>
  <c r="V75" i="14" s="1"/>
  <c r="G74" i="14"/>
  <c r="G74" i="12"/>
  <c r="G73" i="12"/>
  <c r="V75" i="12" s="1"/>
  <c r="G72" i="24"/>
  <c r="G72" i="27"/>
  <c r="G72" i="25"/>
  <c r="G72" i="10"/>
  <c r="H33" i="1"/>
  <c r="G74" i="24" l="1"/>
  <c r="G73" i="24"/>
  <c r="V75" i="24" s="1"/>
  <c r="G74" i="18"/>
  <c r="G73" i="18"/>
  <c r="V75" i="18" s="1"/>
  <c r="G75" i="22"/>
  <c r="G75" i="10"/>
  <c r="G74" i="10"/>
  <c r="G73" i="10"/>
  <c r="V75" i="10" s="1"/>
  <c r="G74" i="15"/>
  <c r="G75" i="15" s="1"/>
  <c r="G73" i="15"/>
  <c r="V75" i="23"/>
  <c r="G74" i="4"/>
  <c r="G75" i="4" s="1"/>
  <c r="G73" i="4"/>
  <c r="G75" i="9"/>
  <c r="G73" i="9"/>
  <c r="V75" i="9" s="1"/>
  <c r="G74" i="9"/>
  <c r="G74" i="8"/>
  <c r="G73" i="8"/>
  <c r="V75" i="8" s="1"/>
  <c r="G75" i="8"/>
  <c r="G74" i="2"/>
  <c r="G73" i="2"/>
  <c r="G74" i="11"/>
  <c r="G73" i="11"/>
  <c r="G74" i="25"/>
  <c r="G73" i="25"/>
  <c r="V75" i="25" s="1"/>
  <c r="G75" i="12"/>
  <c r="G74" i="19"/>
  <c r="G75" i="19" s="1"/>
  <c r="G73" i="19"/>
  <c r="G74" i="27"/>
  <c r="G73" i="27"/>
  <c r="V75" i="27" s="1"/>
  <c r="G75" i="17"/>
  <c r="G74" i="17"/>
  <c r="G73" i="17"/>
  <c r="V75" i="17" s="1"/>
  <c r="G74" i="16"/>
  <c r="G73" i="16"/>
  <c r="G75" i="16" s="1"/>
  <c r="G73" i="6"/>
  <c r="G74" i="6"/>
  <c r="G75" i="6" s="1"/>
  <c r="G74" i="20"/>
  <c r="G73" i="20"/>
  <c r="V75" i="20" s="1"/>
  <c r="V75" i="13"/>
  <c r="G74" i="5"/>
  <c r="G73" i="5"/>
  <c r="V75" i="5" s="1"/>
  <c r="G75" i="14"/>
  <c r="G74" i="26"/>
  <c r="G73" i="26"/>
  <c r="V75" i="26" s="1"/>
  <c r="G74" i="3"/>
  <c r="G73" i="3"/>
  <c r="V75" i="3" s="1"/>
  <c r="G75" i="13"/>
  <c r="J34" i="1"/>
  <c r="J35" i="1" s="1"/>
  <c r="G75" i="25" l="1"/>
  <c r="G75" i="5"/>
  <c r="G75" i="27"/>
  <c r="V75" i="11"/>
  <c r="V75" i="6"/>
  <c r="G75" i="3"/>
  <c r="V75" i="16"/>
  <c r="V75" i="19"/>
  <c r="G75" i="11"/>
  <c r="V75" i="15"/>
  <c r="G75" i="18"/>
  <c r="G75" i="24"/>
  <c r="V75" i="2"/>
  <c r="G75" i="26"/>
  <c r="G75" i="20"/>
  <c r="G75" i="2"/>
  <c r="V75" i="4"/>
</calcChain>
</file>

<file path=xl/sharedStrings.xml><?xml version="1.0" encoding="utf-8"?>
<sst xmlns="http://schemas.openxmlformats.org/spreadsheetml/2006/main" count="3937" uniqueCount="184">
  <si>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</si>
  <si>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</si>
  <si>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</si>
  <si>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</si>
  <si>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</si>
  <si>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</si>
  <si>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</si>
  <si>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</si>
  <si>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</si>
  <si>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</si>
  <si>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</si>
  <si>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</si>
  <si>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</si>
  <si>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</si>
  <si>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</si>
  <si>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</si>
  <si>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</si>
  <si>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</si>
  <si>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</si>
  <si>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</si>
  <si>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</si>
  <si>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</si>
  <si>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</si>
  <si>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</si>
  <si>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</si>
  <si>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Puesta a tierra para red secundaria aérea, 1 varilla y conductor de cobre # 2 AWG, PT0-0DC2_1 en RS</t>
  </si>
  <si>
    <t xml:space="preserve">Tensor a tierra doble TAT-0TD, en terreno sin clasificar </t>
  </si>
  <si>
    <t>Tensor a tierra simple TAT-0TS,  en terreno sin clasificar</t>
  </si>
  <si>
    <t xml:space="preserve">IVA:     </t>
  </si>
  <si>
    <t>TOTAL:</t>
  </si>
  <si>
    <t>Seccionador fusible unipolar, tipo abierto 15 kV, 100 A, BIL 95 kV, con tirafusible. SPT-1S100-95 para línea</t>
  </si>
  <si>
    <t>Estructura monofásica - centrada - pasante EST-1CP</t>
  </si>
  <si>
    <t>Estructura monofásica - centrada - retención EST-1CR</t>
  </si>
  <si>
    <t>Estructura en baja tensión tipo ESD-3EP</t>
  </si>
  <si>
    <t>Estructura en baja tensión tipo ESD-3ER</t>
  </si>
  <si>
    <t>Desmontaje de Transformador monofásico, tipo CSP, 13,8 kV GRDy / 7,96 kV, potencia hasta 25 kVA</t>
  </si>
  <si>
    <t>Varilla para mejoramiento de resistencia de puesta a tierra.</t>
  </si>
  <si>
    <t>Gel para mejoramiento de resistencia de puesta a tierra</t>
  </si>
  <si>
    <t>CONSTRUCCIÓN DE REDES ELÉCTRICAS EN EL SECTOR LOS CARPINTEROS</t>
  </si>
  <si>
    <t>Reubicación de acometida</t>
  </si>
  <si>
    <t>Luminaria cerrada, 100 W, con lámpara de vapor de Na, autocontrolada, potencia constante.  APD-0PL-CS100AC</t>
  </si>
  <si>
    <t xml:space="preserve">Erección de poste rectangular de hormigón armado de 11 m  ó 12 m en terreno sin clasificar (no incluye material) </t>
  </si>
  <si>
    <t>Entrega EERSSA</t>
  </si>
  <si>
    <t>Inclinado de poste de HºAº de 11 m ó de 12 m</t>
  </si>
  <si>
    <t>Desarmado de estructura secundaria tipo ESD-1ER ó 2ER</t>
  </si>
  <si>
    <t>Montaje de transformador monof., tipo CSP, 13,8 kV GRDy / 7,96 kV, hasta 50 kVA (transf. proporcionado por la EERSSA)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</si>
  <si>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</si>
  <si>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</si>
  <si>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</si>
  <si>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</si>
  <si>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</si>
  <si>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</si>
  <si>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</si>
  <si>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</si>
  <si>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</si>
  <si>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</si>
  <si>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</si>
  <si>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</si>
  <si>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</si>
  <si>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</si>
  <si>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</si>
  <si>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</si>
  <si>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</si>
  <si>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</si>
  <si>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</si>
  <si>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</si>
  <si>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</si>
  <si>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</si>
  <si>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</si>
  <si>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</si>
  <si>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</si>
  <si>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</si>
  <si>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</si>
  <si>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</si>
  <si>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</si>
  <si>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</si>
  <si>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</si>
  <si>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</si>
  <si>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</si>
  <si>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</si>
  <si>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</si>
  <si>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</si>
  <si>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</si>
  <si>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</si>
  <si>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</si>
  <si>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</si>
  <si>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</si>
  <si>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</si>
  <si>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</si>
  <si>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</si>
  <si>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</si>
  <si>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</si>
  <si>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</si>
  <si>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</si>
  <si>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</si>
  <si>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</si>
  <si>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</si>
  <si>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</si>
  <si>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</si>
  <si>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</si>
  <si>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</si>
  <si>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</si>
  <si>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</si>
  <si>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</si>
  <si>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</si>
  <si>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</si>
  <si>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</si>
  <si>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</si>
  <si>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</si>
  <si>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</si>
  <si>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</si>
  <si>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</si>
  <si>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</si>
  <si>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</si>
  <si>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</si>
  <si>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</si>
  <si>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</si>
  <si>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</si>
  <si>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</si>
  <si>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</si>
  <si>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</si>
  <si>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</si>
  <si>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</si>
  <si>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</si>
  <si>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</si>
  <si>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</si>
  <si>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</si>
  <si>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</si>
  <si>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</si>
  <si>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</si>
  <si>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</si>
  <si>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</si>
  <si>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</si>
  <si>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</si>
  <si>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</si>
  <si>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</si>
  <si>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</si>
  <si>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</si>
  <si>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</si>
  <si>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</si>
  <si>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</si>
  <si>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</si>
  <si>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</si>
  <si>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</si>
  <si>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</si>
  <si>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</si>
  <si>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</si>
  <si>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</si>
  <si>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</si>
  <si>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</si>
  <si>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</si>
  <si>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</si>
  <si>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</si>
  <si>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</si>
  <si>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</si>
  <si>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</si>
  <si>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</si>
  <si>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simple de acero galvanizado, con accesorios de sujeción, 19 x 457 mm (3/4 x 18")  </t>
  </si>
  <si>
    <t>Alambre de Al, desnudo sólido, para atadura, 4 AWG</t>
  </si>
  <si>
    <t>Varilla de armar preformada simple, para cable de Al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</si>
  <si>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</si>
  <si>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</si>
  <si>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</si>
  <si>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</si>
  <si>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</si>
  <si>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</si>
  <si>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</si>
  <si>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</si>
  <si>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</si>
  <si>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Bastidor de acero galvanizado, pletina 38 x 4 mm (1 1/2 x 5/32"), 3 vìas</t>
  </si>
  <si>
    <t>Cinta de armar de aleación de Al, 1, 27 x 7, 62 mm (3/64 x 5/16")</t>
  </si>
  <si>
    <t>Conductor de Al-acero desnudo, cableado, ACSR, 2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</si>
  <si>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</si>
  <si>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</si>
  <si>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</si>
  <si>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Conector de aleación de Cu - Al, ranuras paralelas, con separador, dos pernos laterales</t>
  </si>
  <si>
    <t>Pinza de anclaje termoplástica ajustable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</si>
  <si>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</si>
  <si>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</si>
  <si>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</si>
  <si>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</si>
  <si>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</si>
  <si>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Abrazadera de 3 pernos, pletina acero galvanizado 38 x 6 mm (1 1/2 x 1/4") y 160 mm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</si>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</sst>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[$$-300A]\ * #,##0.00_ ;_ [$$-300A]\ * \-#,##0.00_ ;_ [$$-300A]\ * &quot;-&quot;??_ ;_ @_ "/>
    <numFmt numFmtId="168" formatCode="&quot;$&quot;#.00"/>
    <numFmt numFmtId="169" formatCode="&quot;$&quot;#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#.00"/>
    <numFmt numFmtId="173" formatCode="_-* #,##0.00_-;\-* #,##0.00_-;_-* &quot;-&quot;??_-;_-@_-"/>
    <numFmt numFmtId="174" formatCode="#,##0.0"/>
    <numFmt numFmtId="175" formatCode="_(* #,##0_);_(* \(#,##0\);_(* &quot;-&quot;??_);_(@_)"/>
    <numFmt numFmtId="176" formatCode="%#.00"/>
    <numFmt numFmtId="177" formatCode="0.000"/>
    <numFmt numFmtId="178" formatCode="##,###,##0.0000"/>
    <numFmt numFmtId="179" formatCode="##,###,##0.00"/>
    <numFmt numFmtId="180" formatCode="0.0%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22" borderId="21" applyNumberFormat="0" applyAlignment="0" applyProtection="0"/>
    <xf numFmtId="0" fontId="18" fillId="22" borderId="21" applyNumberFormat="0" applyAlignment="0" applyProtection="0"/>
    <xf numFmtId="0" fontId="19" fillId="23" borderId="22" applyNumberFormat="0" applyAlignment="0" applyProtection="0"/>
    <xf numFmtId="0" fontId="20" fillId="0" borderId="23" applyNumberFormat="0" applyFill="0" applyAlignment="0" applyProtection="0"/>
    <xf numFmtId="0" fontId="19" fillId="23" borderId="22" applyNumberFormat="0" applyAlignment="0" applyProtection="0"/>
    <xf numFmtId="4" fontId="21" fillId="0" borderId="0">
      <protection locked="0"/>
    </xf>
    <xf numFmtId="3" fontId="21" fillId="0" borderId="0">
      <protection locked="0"/>
    </xf>
    <xf numFmtId="168" fontId="21" fillId="0" borderId="0">
      <protection locked="0"/>
    </xf>
    <xf numFmtId="169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3" fillId="9" borderId="21" applyNumberFormat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172" fontId="21" fillId="0" borderId="0">
      <protection locked="0"/>
    </xf>
    <xf numFmtId="0" fontId="17" fillId="6" borderId="0" applyNumberFormat="0" applyBorder="0" applyAlignment="0" applyProtection="0"/>
    <xf numFmtId="0" fontId="27" fillId="0" borderId="0">
      <protection locked="0"/>
    </xf>
    <xf numFmtId="0" fontId="28" fillId="0" borderId="0">
      <protection locked="0"/>
    </xf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23" fillId="9" borderId="21" applyNumberFormat="0" applyAlignment="0" applyProtection="0"/>
    <xf numFmtId="0" fontId="20" fillId="0" borderId="23" applyNumberFormat="0" applyFill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9" fillId="24" borderId="0" applyNumberFormat="0" applyBorder="0" applyAlignment="0" applyProtection="0"/>
    <xf numFmtId="0" fontId="30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1" fillId="22" borderId="26" applyNumberFormat="0" applyAlignment="0" applyProtection="0"/>
    <xf numFmtId="176" fontId="21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22" borderId="26" applyNumberFormat="0" applyAlignment="0" applyProtection="0"/>
    <xf numFmtId="0" fontId="3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22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6" fillId="0" borderId="29" applyNumberFormat="0" applyFill="0" applyAlignment="0" applyProtection="0"/>
    <xf numFmtId="0" fontId="3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hidden="1"/>
    </xf>
    <xf numFmtId="167" fontId="10" fillId="2" borderId="16" xfId="1" applyNumberFormat="1" applyFont="1" applyFill="1" applyBorder="1" applyAlignment="1" applyProtection="1">
      <alignment horizontal="center" vertical="center"/>
      <protection hidden="1"/>
    </xf>
    <xf numFmtId="167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4" fillId="3" borderId="0" xfId="1" applyFont="1" applyFill="1" applyBorder="1" applyAlignment="1">
      <alignment vertical="center"/>
    </xf>
    <xf numFmtId="0" fontId="12" fillId="3" borderId="0" xfId="1" applyFont="1" applyFill="1" applyBorder="1" applyAlignment="1">
      <alignment vertical="center"/>
    </xf>
    <xf numFmtId="0" fontId="14" fillId="3" borderId="17" xfId="1" applyFont="1" applyFill="1" applyBorder="1" applyAlignment="1">
      <alignment horizontal="left" vertical="center"/>
    </xf>
    <xf numFmtId="0" fontId="12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4" fillId="3" borderId="0" xfId="3" applyFont="1" applyFill="1" applyBorder="1" applyAlignment="1" applyProtection="1">
      <alignment vertical="center"/>
    </xf>
    <xf numFmtId="0" fontId="12" fillId="3" borderId="0" xfId="3" applyFont="1" applyFill="1" applyBorder="1" applyAlignment="1" applyProtection="1">
      <alignment vertical="center"/>
    </xf>
    <xf numFmtId="0" fontId="14" fillId="3" borderId="0" xfId="1" applyFont="1" applyFill="1" applyBorder="1" applyAlignment="1">
      <alignment horizontal="left" vertical="center"/>
    </xf>
    <xf numFmtId="167" fontId="13" fillId="2" borderId="20" xfId="1" applyNumberFormat="1" applyFont="1" applyFill="1" applyBorder="1" applyAlignment="1" applyProtection="1">
      <alignment horizontal="center" vertical="center"/>
      <protection hidden="1"/>
    </xf>
    <xf numFmtId="0" fontId="37" fillId="2" borderId="0" xfId="1" applyFont="1" applyFill="1" applyBorder="1" applyAlignment="1" applyProtection="1">
      <alignment vertical="center"/>
      <protection locked="0"/>
    </xf>
    <xf numFmtId="167" fontId="13" fillId="2" borderId="19" xfId="1" applyNumberFormat="1" applyFont="1" applyFill="1" applyBorder="1" applyAlignment="1" applyProtection="1">
      <alignment horizontal="center" vertical="center"/>
      <protection hidden="1"/>
    </xf>
    <xf numFmtId="4" fontId="13" fillId="2" borderId="18" xfId="1" applyNumberFormat="1" applyFont="1" applyFill="1" applyBorder="1" applyAlignment="1" applyProtection="1">
      <alignment horizontal="right" vertical="center"/>
      <protection locked="0"/>
    </xf>
    <xf numFmtId="4" fontId="13" fillId="2" borderId="11" xfId="1" applyNumberFormat="1" applyFont="1" applyFill="1" applyBorder="1" applyAlignment="1" applyProtection="1">
      <alignment horizontal="right" vertical="center"/>
      <protection locked="0"/>
    </xf>
    <xf numFmtId="4" fontId="13" fillId="2" borderId="12" xfId="1" applyNumberFormat="1" applyFont="1" applyFill="1" applyBorder="1" applyAlignment="1" applyProtection="1">
      <alignment horizontal="right" vertical="center"/>
      <protection locked="0"/>
    </xf>
    <xf numFmtId="4" fontId="13" fillId="2" borderId="32" xfId="1" applyNumberFormat="1" applyFont="1" applyFill="1" applyBorder="1" applyAlignment="1" applyProtection="1">
      <alignment horizontal="right" vertical="center"/>
      <protection locked="0"/>
    </xf>
    <xf numFmtId="4" fontId="13" fillId="2" borderId="30" xfId="1" applyNumberFormat="1" applyFont="1" applyFill="1" applyBorder="1" applyAlignment="1" applyProtection="1">
      <alignment horizontal="right" vertical="center"/>
      <protection locked="0"/>
    </xf>
    <xf numFmtId="4" fontId="13" fillId="2" borderId="31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8" fillId="0" borderId="33" xfId="0" applyFont="1" applyBorder="1" applyAlignment="1">
      <alignment horizontal="center" wrapText="1"/>
    </xf>
    <xf numFmtId="0" fontId="38" fillId="0" borderId="30" xfId="0" applyFont="1" applyBorder="1" applyAlignment="1">
      <alignment horizontal="center" wrapText="1"/>
    </xf>
    <xf numFmtId="0" fontId="38" fillId="0" borderId="31" xfId="0" applyFont="1" applyBorder="1" applyAlignment="1">
      <alignment horizontal="center" wrapText="1"/>
    </xf>
    <xf numFmtId="0" fontId="39" fillId="0" borderId="34" xfId="0" applyFont="1" applyBorder="1"/>
    <xf numFmtId="0" fontId="39" fillId="0" borderId="0" xfId="0" applyFont="1"/>
    <xf numFmtId="0" fontId="39" fillId="0" borderId="0" xfId="0" applyFont="1" applyAlignment="1">
      <alignment horizontal="justify" vertical="center" wrapText="1"/>
    </xf>
    <xf numFmtId="0" fontId="39" fillId="0" borderId="35" xfId="0" applyFont="1" applyBorder="1" applyAlignment="1">
      <alignment horizontal="justify" vertical="center" wrapText="1"/>
    </xf>
    <xf numFmtId="4" fontId="39" fillId="0" borderId="0" xfId="0" applyNumberFormat="1" applyFont="1"/>
    <xf numFmtId="0" fontId="40" fillId="0" borderId="34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35" xfId="0" applyFont="1" applyBorder="1" applyAlignment="1">
      <alignment horizontal="center"/>
    </xf>
    <xf numFmtId="0" fontId="41" fillId="0" borderId="34" xfId="0" applyFont="1" applyBorder="1"/>
    <xf numFmtId="0" fontId="41" fillId="0" borderId="0" xfId="0" applyFont="1"/>
    <xf numFmtId="0" fontId="42" fillId="0" borderId="0" xfId="0" applyFont="1"/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39" fillId="0" borderId="34" xfId="0" applyFont="1" applyBorder="1" applyAlignment="1">
      <alignment vertical="center" wrapText="1"/>
    </xf>
    <xf numFmtId="0" fontId="41" fillId="0" borderId="0" xfId="0" applyFont="1" applyAlignment="1">
      <alignment horizontal="left"/>
    </xf>
    <xf numFmtId="0" fontId="41" fillId="0" borderId="35" xfId="0" applyFont="1" applyBorder="1"/>
    <xf numFmtId="0" fontId="41" fillId="0" borderId="34" xfId="0" applyFont="1" applyBorder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/>
    </xf>
    <xf numFmtId="0" fontId="41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2" fillId="0" borderId="34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41" fillId="0" borderId="35" xfId="0" applyFont="1" applyBorder="1" applyAlignment="1">
      <alignment vertical="center" wrapText="1"/>
    </xf>
    <xf numFmtId="0" fontId="43" fillId="26" borderId="33" xfId="0" applyFont="1" applyFill="1" applyBorder="1" applyAlignment="1">
      <alignment vertical="center" wrapText="1"/>
    </xf>
    <xf numFmtId="0" fontId="43" fillId="26" borderId="30" xfId="0" applyFont="1" applyFill="1" applyBorder="1" applyAlignment="1">
      <alignment vertical="center" wrapText="1"/>
    </xf>
    <xf numFmtId="0" fontId="41" fillId="26" borderId="30" xfId="0" applyFont="1" applyFill="1" applyBorder="1" applyAlignment="1">
      <alignment vertical="center" wrapText="1"/>
    </xf>
    <xf numFmtId="0" fontId="41" fillId="26" borderId="30" xfId="0" applyFont="1" applyFill="1" applyBorder="1" applyAlignment="1">
      <alignment vertical="center" wrapText="1"/>
    </xf>
    <xf numFmtId="0" fontId="41" fillId="26" borderId="31" xfId="0" applyFont="1" applyFill="1" applyBorder="1" applyAlignment="1">
      <alignment vertical="center" wrapText="1"/>
    </xf>
    <xf numFmtId="0" fontId="0" fillId="26" borderId="0" xfId="0" applyFill="1"/>
    <xf numFmtId="0" fontId="44" fillId="26" borderId="8" xfId="99" applyFont="1" applyFill="1" applyBorder="1" applyAlignment="1">
      <alignment horizontal="center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30" fillId="0" borderId="8" xfId="99" applyBorder="1"/>
    <xf numFmtId="0" fontId="41" fillId="0" borderId="19" xfId="0" applyFont="1" applyBorder="1" applyAlignment="1">
      <alignment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0" fontId="41" fillId="0" borderId="37" xfId="0" applyFont="1" applyBorder="1" applyAlignment="1">
      <alignment vertical="center" wrapText="1"/>
    </xf>
    <xf numFmtId="0" fontId="41" fillId="0" borderId="38" xfId="0" applyFont="1" applyBorder="1" applyAlignment="1">
      <alignment horizontal="center" vertical="center" wrapText="1"/>
    </xf>
    <xf numFmtId="177" fontId="41" fillId="0" borderId="37" xfId="0" applyNumberFormat="1" applyFont="1" applyBorder="1" applyAlignment="1">
      <alignment vertical="center" wrapText="1"/>
    </xf>
    <xf numFmtId="0" fontId="41" fillId="0" borderId="39" xfId="0" applyFont="1" applyBorder="1" applyAlignment="1">
      <alignment vertical="center" wrapText="1"/>
    </xf>
    <xf numFmtId="2" fontId="41" fillId="0" borderId="38" xfId="0" applyNumberFormat="1" applyFont="1" applyBorder="1" applyAlignment="1">
      <alignment horizontal="center" vertical="center" wrapText="1"/>
    </xf>
    <xf numFmtId="177" fontId="41" fillId="0" borderId="40" xfId="0" applyNumberFormat="1" applyFont="1" applyBorder="1" applyAlignment="1">
      <alignment vertical="center" wrapText="1"/>
    </xf>
    <xf numFmtId="0" fontId="41" fillId="0" borderId="41" xfId="0" applyFont="1" applyBorder="1" applyAlignment="1">
      <alignment vertical="center" wrapText="1"/>
    </xf>
    <xf numFmtId="0" fontId="41" fillId="0" borderId="36" xfId="0" applyFont="1" applyBorder="1" applyAlignment="1">
      <alignment vertical="center" wrapText="1"/>
    </xf>
    <xf numFmtId="0" fontId="41" fillId="0" borderId="42" xfId="0" applyFont="1" applyBorder="1" applyAlignment="1">
      <alignment vertical="center"/>
    </xf>
    <xf numFmtId="0" fontId="41" fillId="0" borderId="43" xfId="0" applyFont="1" applyBorder="1" applyAlignment="1">
      <alignment vertical="center"/>
    </xf>
    <xf numFmtId="0" fontId="41" fillId="0" borderId="44" xfId="0" applyFont="1" applyBorder="1" applyAlignment="1">
      <alignment vertical="center"/>
    </xf>
    <xf numFmtId="0" fontId="41" fillId="0" borderId="36" xfId="0" applyFont="1" applyBorder="1" applyAlignment="1">
      <alignment horizontal="center" vertical="center" wrapText="1"/>
    </xf>
    <xf numFmtId="0" fontId="41" fillId="0" borderId="45" xfId="0" applyFont="1" applyBorder="1" applyAlignment="1">
      <alignment horizontal="center" vertical="center" wrapText="1"/>
    </xf>
    <xf numFmtId="2" fontId="41" fillId="0" borderId="41" xfId="0" applyNumberFormat="1" applyFont="1" applyBorder="1" applyAlignment="1">
      <alignment vertical="center" wrapText="1"/>
    </xf>
    <xf numFmtId="0" fontId="41" fillId="0" borderId="42" xfId="0" applyFont="1" applyBorder="1" applyAlignment="1">
      <alignment vertical="center" wrapText="1"/>
    </xf>
    <xf numFmtId="0" fontId="41" fillId="0" borderId="46" xfId="0" applyFont="1" applyBorder="1" applyAlignment="1">
      <alignment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47" xfId="0" applyFont="1" applyBorder="1" applyAlignment="1">
      <alignment vertical="center" wrapText="1"/>
    </xf>
    <xf numFmtId="2" fontId="41" fillId="0" borderId="35" xfId="0" applyNumberFormat="1" applyFont="1" applyBorder="1" applyAlignment="1">
      <alignment vertical="center" wrapText="1"/>
    </xf>
    <xf numFmtId="0" fontId="41" fillId="0" borderId="8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43" fillId="26" borderId="34" xfId="0" applyFont="1" applyFill="1" applyBorder="1" applyAlignment="1">
      <alignment vertical="center" wrapText="1"/>
    </xf>
    <xf numFmtId="0" fontId="43" fillId="26" borderId="0" xfId="0" applyFont="1" applyFill="1" applyAlignment="1">
      <alignment vertical="center" wrapText="1"/>
    </xf>
    <xf numFmtId="0" fontId="41" fillId="26" borderId="0" xfId="0" applyFont="1" applyFill="1" applyAlignment="1">
      <alignment vertical="center" wrapText="1"/>
    </xf>
    <xf numFmtId="0" fontId="41" fillId="26" borderId="0" xfId="0" applyFont="1" applyFill="1" applyAlignment="1">
      <alignment vertical="center" wrapText="1"/>
    </xf>
    <xf numFmtId="0" fontId="41" fillId="26" borderId="35" xfId="0" applyFont="1" applyFill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9" xfId="0" applyFont="1" applyBorder="1" applyAlignment="1">
      <alignment vertical="center" wrapText="1"/>
    </xf>
    <xf numFmtId="0" fontId="41" fillId="0" borderId="34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48" xfId="0" applyFont="1" applyBorder="1" applyAlignment="1">
      <alignment vertical="center" wrapText="1"/>
    </xf>
    <xf numFmtId="0" fontId="41" fillId="27" borderId="36" xfId="0" applyFont="1" applyFill="1" applyBorder="1" applyAlignment="1">
      <alignment vertical="center" wrapText="1"/>
    </xf>
    <xf numFmtId="0" fontId="41" fillId="0" borderId="34" xfId="0" applyFont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41" fillId="0" borderId="33" xfId="0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49" xfId="0" applyFont="1" applyBorder="1" applyAlignment="1">
      <alignment vertical="center" wrapText="1"/>
    </xf>
    <xf numFmtId="0" fontId="41" fillId="0" borderId="50" xfId="0" applyFont="1" applyBorder="1" applyAlignment="1">
      <alignment vertical="center" wrapText="1"/>
    </xf>
    <xf numFmtId="0" fontId="45" fillId="0" borderId="43" xfId="0" applyFont="1" applyBorder="1" applyAlignment="1">
      <alignment horizontal="center" vertical="center"/>
    </xf>
    <xf numFmtId="178" fontId="45" fillId="0" borderId="43" xfId="0" applyNumberFormat="1" applyFont="1" applyBorder="1" applyAlignment="1">
      <alignment horizontal="right" vertical="center"/>
    </xf>
    <xf numFmtId="179" fontId="41" fillId="0" borderId="49" xfId="0" applyNumberFormat="1" applyFont="1" applyBorder="1" applyAlignment="1">
      <alignment vertical="center" wrapText="1"/>
    </xf>
    <xf numFmtId="0" fontId="41" fillId="0" borderId="51" xfId="0" applyFont="1" applyBorder="1" applyAlignment="1">
      <alignment vertical="center" wrapText="1"/>
    </xf>
    <xf numFmtId="0" fontId="46" fillId="0" borderId="0" xfId="0" applyFont="1" applyAlignment="1">
      <alignment horizontal="left" vertical="center"/>
    </xf>
    <xf numFmtId="0" fontId="41" fillId="0" borderId="52" xfId="0" applyFont="1" applyBorder="1" applyAlignment="1">
      <alignment vertical="center" wrapText="1"/>
    </xf>
    <xf numFmtId="0" fontId="41" fillId="0" borderId="40" xfId="0" applyFont="1" applyBorder="1" applyAlignment="1">
      <alignment vertical="center" wrapText="1"/>
    </xf>
    <xf numFmtId="179" fontId="41" fillId="0" borderId="52" xfId="0" applyNumberFormat="1" applyFont="1" applyBorder="1" applyAlignment="1">
      <alignment vertical="center" wrapText="1"/>
    </xf>
    <xf numFmtId="0" fontId="45" fillId="0" borderId="9" xfId="0" applyFont="1" applyBorder="1" applyAlignment="1">
      <alignment horizontal="center" vertical="center"/>
    </xf>
    <xf numFmtId="178" fontId="45" fillId="0" borderId="9" xfId="0" applyNumberFormat="1" applyFont="1" applyBorder="1" applyAlignment="1">
      <alignment horizontal="right" vertical="center"/>
    </xf>
    <xf numFmtId="179" fontId="41" fillId="0" borderId="48" xfId="0" applyNumberFormat="1" applyFont="1" applyBorder="1" applyAlignment="1">
      <alignment vertical="center" wrapText="1"/>
    </xf>
    <xf numFmtId="0" fontId="41" fillId="0" borderId="53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 wrapText="1"/>
    </xf>
    <xf numFmtId="0" fontId="41" fillId="0" borderId="55" xfId="0" applyFont="1" applyBorder="1" applyAlignment="1">
      <alignment horizontal="center" vertical="center" wrapText="1"/>
    </xf>
    <xf numFmtId="0" fontId="41" fillId="0" borderId="52" xfId="0" applyFont="1" applyBorder="1" applyAlignment="1">
      <alignment horizontal="left" vertical="center" wrapText="1"/>
    </xf>
    <xf numFmtId="0" fontId="41" fillId="0" borderId="40" xfId="0" applyFont="1" applyBorder="1" applyAlignment="1">
      <alignment horizontal="left" vertical="center" wrapText="1"/>
    </xf>
    <xf numFmtId="0" fontId="41" fillId="0" borderId="45" xfId="0" applyFont="1" applyBorder="1" applyAlignment="1">
      <alignment vertical="center" wrapText="1"/>
    </xf>
    <xf numFmtId="0" fontId="41" fillId="0" borderId="48" xfId="0" applyFont="1" applyBorder="1" applyAlignment="1">
      <alignment horizontal="left" vertical="center" wrapText="1"/>
    </xf>
    <xf numFmtId="0" fontId="41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1" fillId="0" borderId="53" xfId="0" applyFont="1" applyBorder="1" applyAlignment="1">
      <alignment horizontal="center" vertical="center" wrapText="1"/>
    </xf>
    <xf numFmtId="0" fontId="41" fillId="0" borderId="46" xfId="0" applyFont="1" applyBorder="1" applyAlignment="1">
      <alignment horizontal="center" vertical="center" wrapText="1"/>
    </xf>
    <xf numFmtId="0" fontId="41" fillId="0" borderId="57" xfId="0" applyFont="1" applyBorder="1" applyAlignment="1">
      <alignment horizontal="center" vertical="center" wrapText="1"/>
    </xf>
    <xf numFmtId="0" fontId="41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1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1" fillId="0" borderId="10" xfId="0" applyFont="1" applyBorder="1" applyAlignment="1">
      <alignment vertical="center" wrapText="1"/>
    </xf>
    <xf numFmtId="180" fontId="41" fillId="0" borderId="12" xfId="112" applyNumberFormat="1" applyFont="1" applyBorder="1" applyAlignment="1">
      <alignment vertical="center" wrapText="1"/>
    </xf>
    <xf numFmtId="10" fontId="41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1" fillId="26" borderId="59" xfId="0" applyFont="1" applyFill="1" applyBorder="1" applyAlignment="1">
      <alignment horizontal="center"/>
    </xf>
    <xf numFmtId="0" fontId="41" fillId="26" borderId="61" xfId="0" applyFont="1" applyFill="1" applyBorder="1" applyAlignment="1">
      <alignment horizontal="center"/>
    </xf>
    <xf numFmtId="0" fontId="41" fillId="26" borderId="10" xfId="0" applyFont="1" applyFill="1" applyBorder="1" applyAlignment="1">
      <alignment vertical="center" wrapText="1"/>
    </xf>
    <xf numFmtId="0" fontId="41" fillId="26" borderId="11" xfId="0" applyFont="1" applyFill="1" applyBorder="1" applyAlignment="1">
      <alignment vertical="center" wrapText="1"/>
    </xf>
    <xf numFmtId="0" fontId="41" fillId="26" borderId="12" xfId="0" applyFont="1" applyFill="1" applyBorder="1" applyAlignment="1">
      <alignment vertical="center" wrapText="1"/>
    </xf>
    <xf numFmtId="0" fontId="47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LOS%20CARPINTE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5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V11" sqref="V11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0" customWidth="1"/>
    <col min="5" max="5" width="19.7109375" style="20" customWidth="1"/>
    <col min="6" max="6" width="18.85546875" style="20" customWidth="1"/>
    <col min="7" max="7" width="16.28515625" style="20" customWidth="1"/>
    <col min="8" max="8" width="19.42578125" style="6" customWidth="1"/>
    <col min="9" max="9" width="21.140625" style="6" customWidth="1"/>
    <col min="10" max="10" width="25.5703125" style="6" customWidth="1"/>
    <col min="11" max="11" width="16.5703125" style="6" customWidth="1"/>
    <col min="12" max="16384" width="11.42578125" style="6"/>
  </cols>
  <sheetData>
    <row r="1" spans="1:10" s="22" customFormat="1" ht="46.5" customHeight="1" x14ac:dyDescent="0.25">
      <c r="A1" s="23" t="s">
        <v>22</v>
      </c>
      <c r="B1" s="24" t="s">
        <v>38</v>
      </c>
      <c r="C1" s="29"/>
      <c r="D1" s="25"/>
      <c r="F1" s="21"/>
      <c r="G1" s="27"/>
      <c r="H1" s="21"/>
      <c r="I1" s="28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39" t="s">
        <v>0</v>
      </c>
      <c r="B4" s="42" t="s">
        <v>1</v>
      </c>
      <c r="C4" s="44" t="s">
        <v>2</v>
      </c>
      <c r="D4" s="47" t="s">
        <v>3</v>
      </c>
      <c r="E4" s="50" t="s">
        <v>4</v>
      </c>
      <c r="F4" s="51"/>
      <c r="G4" s="51"/>
      <c r="H4" s="51"/>
      <c r="I4" s="51"/>
      <c r="J4" s="52"/>
    </row>
    <row r="5" spans="1:10" ht="25.5" customHeight="1" x14ac:dyDescent="0.25">
      <c r="A5" s="40"/>
      <c r="B5" s="43"/>
      <c r="C5" s="45"/>
      <c r="D5" s="48"/>
      <c r="E5" s="53" t="s">
        <v>5</v>
      </c>
      <c r="F5" s="54"/>
      <c r="G5" s="55"/>
      <c r="H5" s="53" t="s">
        <v>6</v>
      </c>
      <c r="I5" s="54"/>
      <c r="J5" s="56"/>
    </row>
    <row r="6" spans="1:10" ht="37.5" customHeight="1" x14ac:dyDescent="0.25">
      <c r="A6" s="41"/>
      <c r="B6" s="43"/>
      <c r="C6" s="46"/>
      <c r="D6" s="49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6">
        <v>8</v>
      </c>
      <c r="E7" s="16" t="s">
        <v>12</v>
      </c>
      <c r="F7" s="17">
        <v>25.92</v>
      </c>
      <c r="G7" s="17">
        <v>25.92</v>
      </c>
      <c r="H7" s="17">
        <v>0</v>
      </c>
      <c r="I7" s="17">
        <v>207.36</v>
      </c>
      <c r="J7" s="18">
        <v>207.36</v>
      </c>
    </row>
    <row r="8" spans="1:10" ht="30" customHeight="1" x14ac:dyDescent="0.25">
      <c r="A8" s="13">
        <v>2</v>
      </c>
      <c r="B8" s="14" t="s">
        <v>23</v>
      </c>
      <c r="C8" s="15" t="s">
        <v>24</v>
      </c>
      <c r="D8" s="26">
        <v>0.17635000000000001</v>
      </c>
      <c r="E8" s="17" t="s">
        <v>12</v>
      </c>
      <c r="F8" s="17">
        <v>299.32</v>
      </c>
      <c r="G8" s="17">
        <v>299.32</v>
      </c>
      <c r="H8" s="17">
        <v>0</v>
      </c>
      <c r="I8" s="17">
        <v>52.79</v>
      </c>
      <c r="J8" s="18">
        <v>52.79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6">
        <v>2</v>
      </c>
      <c r="E9" s="17">
        <v>209.5</v>
      </c>
      <c r="F9" s="17">
        <v>102.84</v>
      </c>
      <c r="G9" s="17">
        <v>312.34000000000003</v>
      </c>
      <c r="H9" s="17">
        <v>419</v>
      </c>
      <c r="I9" s="17">
        <v>205.68</v>
      </c>
      <c r="J9" s="18">
        <v>624.67999999999995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6">
        <v>1</v>
      </c>
      <c r="E10" s="17">
        <v>145.84</v>
      </c>
      <c r="F10" s="17">
        <v>145.32</v>
      </c>
      <c r="G10" s="17">
        <v>291.15999999999997</v>
      </c>
      <c r="H10" s="17">
        <v>145.84</v>
      </c>
      <c r="I10" s="17">
        <v>145.32</v>
      </c>
      <c r="J10" s="18">
        <v>291.16000000000003</v>
      </c>
    </row>
    <row r="11" spans="1:10" ht="30" customHeight="1" x14ac:dyDescent="0.25">
      <c r="A11" s="13">
        <v>5</v>
      </c>
      <c r="B11" s="14" t="s">
        <v>26</v>
      </c>
      <c r="C11" s="15" t="s">
        <v>11</v>
      </c>
      <c r="D11" s="26">
        <v>1</v>
      </c>
      <c r="E11" s="17">
        <v>47.54</v>
      </c>
      <c r="F11" s="17">
        <v>92.49</v>
      </c>
      <c r="G11" s="17">
        <v>140.03</v>
      </c>
      <c r="H11" s="17">
        <v>47.54</v>
      </c>
      <c r="I11" s="17">
        <v>92.49</v>
      </c>
      <c r="J11" s="18">
        <v>140.03</v>
      </c>
    </row>
    <row r="12" spans="1:10" ht="30" customHeight="1" x14ac:dyDescent="0.25">
      <c r="A12" s="13">
        <v>6</v>
      </c>
      <c r="B12" s="14" t="s">
        <v>27</v>
      </c>
      <c r="C12" s="15" t="s">
        <v>11</v>
      </c>
      <c r="D12" s="26">
        <v>1</v>
      </c>
      <c r="E12" s="17">
        <v>35.14</v>
      </c>
      <c r="F12" s="17">
        <v>89.48</v>
      </c>
      <c r="G12" s="17">
        <v>124.62</v>
      </c>
      <c r="H12" s="17">
        <v>35.14</v>
      </c>
      <c r="I12" s="17">
        <v>89.48</v>
      </c>
      <c r="J12" s="18">
        <v>124.62</v>
      </c>
    </row>
    <row r="13" spans="1:10" ht="30" customHeight="1" x14ac:dyDescent="0.25">
      <c r="A13" s="13">
        <v>7</v>
      </c>
      <c r="B13" s="14" t="s">
        <v>15</v>
      </c>
      <c r="C13" s="15" t="s">
        <v>11</v>
      </c>
      <c r="D13" s="26">
        <v>1</v>
      </c>
      <c r="E13" s="17">
        <v>25.35</v>
      </c>
      <c r="F13" s="17">
        <v>75.02</v>
      </c>
      <c r="G13" s="17">
        <v>100.37</v>
      </c>
      <c r="H13" s="17">
        <v>25.35</v>
      </c>
      <c r="I13" s="17">
        <v>75.02</v>
      </c>
      <c r="J13" s="18">
        <v>100.37</v>
      </c>
    </row>
    <row r="14" spans="1:10" ht="30" customHeight="1" x14ac:dyDescent="0.25">
      <c r="A14" s="13">
        <v>8</v>
      </c>
      <c r="B14" s="14" t="s">
        <v>16</v>
      </c>
      <c r="C14" s="15" t="s">
        <v>11</v>
      </c>
      <c r="D14" s="26">
        <v>1</v>
      </c>
      <c r="E14" s="17">
        <v>25.23</v>
      </c>
      <c r="F14" s="17">
        <v>109.89</v>
      </c>
      <c r="G14" s="17">
        <v>135.12</v>
      </c>
      <c r="H14" s="17">
        <v>25.23</v>
      </c>
      <c r="I14" s="17">
        <v>109.89</v>
      </c>
      <c r="J14" s="18">
        <v>135.12</v>
      </c>
    </row>
    <row r="15" spans="1:10" ht="30" customHeight="1" x14ac:dyDescent="0.25">
      <c r="A15" s="13">
        <v>9</v>
      </c>
      <c r="B15" s="14" t="s">
        <v>30</v>
      </c>
      <c r="C15" s="15" t="s">
        <v>11</v>
      </c>
      <c r="D15" s="26">
        <v>1</v>
      </c>
      <c r="E15" s="17">
        <v>132.28</v>
      </c>
      <c r="F15" s="17">
        <v>18.45</v>
      </c>
      <c r="G15" s="17">
        <v>150.72999999999999</v>
      </c>
      <c r="H15" s="17">
        <v>132.28</v>
      </c>
      <c r="I15" s="17">
        <v>18.45</v>
      </c>
      <c r="J15" s="18">
        <v>150.72999999999999</v>
      </c>
    </row>
    <row r="16" spans="1:10" ht="30" customHeight="1" x14ac:dyDescent="0.25">
      <c r="A16" s="13">
        <v>10</v>
      </c>
      <c r="B16" s="14" t="s">
        <v>31</v>
      </c>
      <c r="C16" s="15" t="s">
        <v>11</v>
      </c>
      <c r="D16" s="26">
        <v>1</v>
      </c>
      <c r="E16" s="17">
        <v>12.91</v>
      </c>
      <c r="F16" s="17">
        <v>14.25</v>
      </c>
      <c r="G16" s="17">
        <v>27.16</v>
      </c>
      <c r="H16" s="17">
        <v>12.91</v>
      </c>
      <c r="I16" s="17">
        <v>14.25</v>
      </c>
      <c r="J16" s="18">
        <v>27.16</v>
      </c>
    </row>
    <row r="17" spans="1:10" ht="30" customHeight="1" x14ac:dyDescent="0.25">
      <c r="A17" s="13">
        <v>11</v>
      </c>
      <c r="B17" s="14" t="s">
        <v>32</v>
      </c>
      <c r="C17" s="15" t="s">
        <v>11</v>
      </c>
      <c r="D17" s="26">
        <v>3</v>
      </c>
      <c r="E17" s="17">
        <v>25.54</v>
      </c>
      <c r="F17" s="17">
        <v>15.31</v>
      </c>
      <c r="G17" s="17">
        <v>40.85</v>
      </c>
      <c r="H17" s="17">
        <v>76.62</v>
      </c>
      <c r="I17" s="17">
        <v>45.93</v>
      </c>
      <c r="J17" s="18">
        <v>122.55</v>
      </c>
    </row>
    <row r="18" spans="1:10" ht="30" customHeight="1" x14ac:dyDescent="0.25">
      <c r="A18" s="13">
        <v>12</v>
      </c>
      <c r="B18" s="14" t="s">
        <v>17</v>
      </c>
      <c r="C18" s="15" t="s">
        <v>11</v>
      </c>
      <c r="D18" s="26">
        <v>2</v>
      </c>
      <c r="E18" s="17">
        <v>8.25</v>
      </c>
      <c r="F18" s="17">
        <v>10.85</v>
      </c>
      <c r="G18" s="17">
        <v>19.100000000000001</v>
      </c>
      <c r="H18" s="17">
        <v>16.5</v>
      </c>
      <c r="I18" s="17">
        <v>21.7</v>
      </c>
      <c r="J18" s="18">
        <v>38.200000000000003</v>
      </c>
    </row>
    <row r="19" spans="1:10" ht="30" customHeight="1" x14ac:dyDescent="0.25">
      <c r="A19" s="13">
        <v>13</v>
      </c>
      <c r="B19" s="14" t="s">
        <v>33</v>
      </c>
      <c r="C19" s="15" t="s">
        <v>11</v>
      </c>
      <c r="D19" s="26">
        <v>2</v>
      </c>
      <c r="E19" s="17">
        <v>19.53</v>
      </c>
      <c r="F19" s="17">
        <v>13.69</v>
      </c>
      <c r="G19" s="17">
        <v>33.22</v>
      </c>
      <c r="H19" s="17">
        <v>39.06</v>
      </c>
      <c r="I19" s="17">
        <v>27.38</v>
      </c>
      <c r="J19" s="18">
        <v>66.44</v>
      </c>
    </row>
    <row r="20" spans="1:10" ht="30" customHeight="1" x14ac:dyDescent="0.25">
      <c r="A20" s="13">
        <v>14</v>
      </c>
      <c r="B20" s="14" t="s">
        <v>34</v>
      </c>
      <c r="C20" s="15" t="s">
        <v>11</v>
      </c>
      <c r="D20" s="26">
        <v>4</v>
      </c>
      <c r="E20" s="17">
        <v>20.37</v>
      </c>
      <c r="F20" s="17">
        <v>14.62</v>
      </c>
      <c r="G20" s="17">
        <v>34.99</v>
      </c>
      <c r="H20" s="17">
        <v>81.48</v>
      </c>
      <c r="I20" s="17">
        <v>58.48</v>
      </c>
      <c r="J20" s="18">
        <v>139.96</v>
      </c>
    </row>
    <row r="21" spans="1:10" ht="30" customHeight="1" x14ac:dyDescent="0.25">
      <c r="A21" s="13">
        <v>15</v>
      </c>
      <c r="B21" s="14" t="s">
        <v>19</v>
      </c>
      <c r="C21" s="15" t="s">
        <v>18</v>
      </c>
      <c r="D21" s="26">
        <v>525</v>
      </c>
      <c r="E21" s="17">
        <v>0.42</v>
      </c>
      <c r="F21" s="17">
        <v>0.3</v>
      </c>
      <c r="G21" s="17">
        <v>0.72</v>
      </c>
      <c r="H21" s="17">
        <v>220.5</v>
      </c>
      <c r="I21" s="17">
        <v>157.5</v>
      </c>
      <c r="J21" s="18">
        <v>378</v>
      </c>
    </row>
    <row r="22" spans="1:10" ht="30" customHeight="1" x14ac:dyDescent="0.25">
      <c r="A22" s="13">
        <v>16</v>
      </c>
      <c r="B22" s="14" t="s">
        <v>25</v>
      </c>
      <c r="C22" s="15" t="s">
        <v>11</v>
      </c>
      <c r="D22" s="26">
        <v>2</v>
      </c>
      <c r="E22" s="16">
        <v>37.700000000000003</v>
      </c>
      <c r="F22" s="17">
        <v>13.63</v>
      </c>
      <c r="G22" s="17">
        <v>51.330000000000005</v>
      </c>
      <c r="H22" s="17">
        <v>75.400000000000006</v>
      </c>
      <c r="I22" s="17">
        <v>27.26</v>
      </c>
      <c r="J22" s="18">
        <v>102.66</v>
      </c>
    </row>
    <row r="23" spans="1:10" ht="30" customHeight="1" x14ac:dyDescent="0.25">
      <c r="A23" s="13">
        <v>17</v>
      </c>
      <c r="B23" s="14" t="s">
        <v>39</v>
      </c>
      <c r="C23" s="15" t="s">
        <v>11</v>
      </c>
      <c r="D23" s="26">
        <v>3</v>
      </c>
      <c r="E23" s="16">
        <v>5.89</v>
      </c>
      <c r="F23" s="17">
        <v>18.43</v>
      </c>
      <c r="G23" s="17">
        <v>24.32</v>
      </c>
      <c r="H23" s="17">
        <v>17.670000000000002</v>
      </c>
      <c r="I23" s="17">
        <v>55.29</v>
      </c>
      <c r="J23" s="18">
        <v>72.959999999999994</v>
      </c>
    </row>
    <row r="24" spans="1:10" ht="30" customHeight="1" x14ac:dyDescent="0.25">
      <c r="A24" s="13">
        <v>18</v>
      </c>
      <c r="B24" s="14" t="s">
        <v>20</v>
      </c>
      <c r="C24" s="15" t="s">
        <v>11</v>
      </c>
      <c r="D24" s="26">
        <v>2</v>
      </c>
      <c r="E24" s="19">
        <v>4.6900000000000004</v>
      </c>
      <c r="F24" s="17">
        <v>4.5999999999999996</v>
      </c>
      <c r="G24" s="17">
        <v>9.2899999999999991</v>
      </c>
      <c r="H24" s="17">
        <v>9.3800000000000008</v>
      </c>
      <c r="I24" s="17">
        <v>9.1999999999999993</v>
      </c>
      <c r="J24" s="18">
        <v>18.579999999999998</v>
      </c>
    </row>
    <row r="25" spans="1:10" ht="30" customHeight="1" x14ac:dyDescent="0.25">
      <c r="A25" s="13">
        <v>19</v>
      </c>
      <c r="B25" s="14" t="s">
        <v>40</v>
      </c>
      <c r="C25" s="15" t="s">
        <v>11</v>
      </c>
      <c r="D25" s="26">
        <v>5</v>
      </c>
      <c r="E25" s="16">
        <v>134.66</v>
      </c>
      <c r="F25" s="17">
        <v>15.35</v>
      </c>
      <c r="G25" s="17">
        <v>150.01</v>
      </c>
      <c r="H25" s="17">
        <v>673.3</v>
      </c>
      <c r="I25" s="17">
        <v>76.75</v>
      </c>
      <c r="J25" s="18">
        <v>750.05</v>
      </c>
    </row>
    <row r="26" spans="1:10" ht="30" customHeight="1" x14ac:dyDescent="0.25">
      <c r="A26" s="13">
        <v>20</v>
      </c>
      <c r="B26" s="14" t="s">
        <v>41</v>
      </c>
      <c r="C26" s="15" t="s">
        <v>11</v>
      </c>
      <c r="D26" s="26">
        <v>1</v>
      </c>
      <c r="E26" s="16" t="s">
        <v>42</v>
      </c>
      <c r="F26" s="17">
        <v>161.96</v>
      </c>
      <c r="G26" s="17">
        <v>161.96</v>
      </c>
      <c r="H26" s="17">
        <v>0</v>
      </c>
      <c r="I26" s="17">
        <v>161.96</v>
      </c>
      <c r="J26" s="18">
        <v>161.96</v>
      </c>
    </row>
    <row r="27" spans="1:10" ht="30" customHeight="1" x14ac:dyDescent="0.25">
      <c r="A27" s="13">
        <v>21</v>
      </c>
      <c r="B27" s="14" t="s">
        <v>43</v>
      </c>
      <c r="C27" s="15" t="s">
        <v>11</v>
      </c>
      <c r="D27" s="26">
        <v>1</v>
      </c>
      <c r="E27" s="16" t="s">
        <v>12</v>
      </c>
      <c r="F27" s="17">
        <v>57.33</v>
      </c>
      <c r="G27" s="17">
        <v>57.33</v>
      </c>
      <c r="H27" s="17">
        <v>0</v>
      </c>
      <c r="I27" s="17">
        <v>57.33</v>
      </c>
      <c r="J27" s="18">
        <v>57.33</v>
      </c>
    </row>
    <row r="28" spans="1:10" ht="30" customHeight="1" x14ac:dyDescent="0.25">
      <c r="A28" s="13">
        <v>22</v>
      </c>
      <c r="B28" s="14" t="s">
        <v>44</v>
      </c>
      <c r="C28" s="15" t="s">
        <v>11</v>
      </c>
      <c r="D28" s="26">
        <v>1</v>
      </c>
      <c r="E28" s="16" t="s">
        <v>12</v>
      </c>
      <c r="F28" s="17">
        <v>8.3000000000000007</v>
      </c>
      <c r="G28" s="17">
        <v>8.3000000000000007</v>
      </c>
      <c r="H28" s="17">
        <v>0</v>
      </c>
      <c r="I28" s="17">
        <v>8.3000000000000007</v>
      </c>
      <c r="J28" s="18">
        <v>8.3000000000000007</v>
      </c>
    </row>
    <row r="29" spans="1:10" ht="30" customHeight="1" x14ac:dyDescent="0.25">
      <c r="A29" s="13">
        <v>23</v>
      </c>
      <c r="B29" s="14" t="s">
        <v>35</v>
      </c>
      <c r="C29" s="15" t="s">
        <v>11</v>
      </c>
      <c r="D29" s="26">
        <v>1</v>
      </c>
      <c r="E29" s="16" t="s">
        <v>12</v>
      </c>
      <c r="F29" s="17">
        <v>77.53</v>
      </c>
      <c r="G29" s="17">
        <v>77.53</v>
      </c>
      <c r="H29" s="17">
        <v>0</v>
      </c>
      <c r="I29" s="17">
        <v>77.53</v>
      </c>
      <c r="J29" s="18">
        <v>77.53</v>
      </c>
    </row>
    <row r="30" spans="1:10" ht="30" customHeight="1" x14ac:dyDescent="0.25">
      <c r="A30" s="13">
        <v>24</v>
      </c>
      <c r="B30" s="14" t="s">
        <v>45</v>
      </c>
      <c r="C30" s="15" t="s">
        <v>11</v>
      </c>
      <c r="D30" s="26">
        <v>1</v>
      </c>
      <c r="E30" s="16">
        <v>7.3</v>
      </c>
      <c r="F30" s="17">
        <v>77.98</v>
      </c>
      <c r="G30" s="17">
        <v>85.28</v>
      </c>
      <c r="H30" s="17">
        <v>7.3</v>
      </c>
      <c r="I30" s="17">
        <v>77.98</v>
      </c>
      <c r="J30" s="18">
        <v>85.28</v>
      </c>
    </row>
    <row r="31" spans="1:10" ht="30" customHeight="1" x14ac:dyDescent="0.25">
      <c r="A31" s="13">
        <v>25</v>
      </c>
      <c r="B31" s="14" t="s">
        <v>36</v>
      </c>
      <c r="C31" s="15" t="s">
        <v>11</v>
      </c>
      <c r="D31" s="26">
        <v>1</v>
      </c>
      <c r="E31" s="16">
        <v>13.91</v>
      </c>
      <c r="F31" s="17">
        <v>3.32</v>
      </c>
      <c r="G31" s="17">
        <v>17.23</v>
      </c>
      <c r="H31" s="17">
        <v>13.91</v>
      </c>
      <c r="I31" s="17">
        <v>3.32</v>
      </c>
      <c r="J31" s="18">
        <v>17.23</v>
      </c>
    </row>
    <row r="32" spans="1:10" ht="30" customHeight="1" x14ac:dyDescent="0.25">
      <c r="A32" s="13">
        <v>26</v>
      </c>
      <c r="B32" s="14" t="s">
        <v>37</v>
      </c>
      <c r="C32" s="15" t="s">
        <v>11</v>
      </c>
      <c r="D32" s="26">
        <v>1</v>
      </c>
      <c r="E32" s="16">
        <v>18</v>
      </c>
      <c r="F32" s="17">
        <v>3.26</v>
      </c>
      <c r="G32" s="17">
        <v>21.259999999999998</v>
      </c>
      <c r="H32" s="17">
        <v>18</v>
      </c>
      <c r="I32" s="17">
        <v>3.26</v>
      </c>
      <c r="J32" s="18">
        <v>21.26</v>
      </c>
    </row>
    <row r="33" spans="1:11" s="31" customFormat="1" ht="28.5" customHeight="1" x14ac:dyDescent="0.25">
      <c r="A33" s="33" t="s">
        <v>21</v>
      </c>
      <c r="B33" s="34"/>
      <c r="C33" s="34"/>
      <c r="D33" s="34"/>
      <c r="E33" s="34"/>
      <c r="F33" s="34"/>
      <c r="G33" s="35"/>
      <c r="H33" s="32">
        <f>TRUNC(ROUND(SUM(H7:H32),2),2)</f>
        <v>2092.41</v>
      </c>
      <c r="I33" s="32">
        <f>TRUNC(ROUND(SUM(I7:I32),2),2)</f>
        <v>1879.9</v>
      </c>
      <c r="J33" s="32">
        <f>TRUNC(ROUND(SUM(J7:J32),2),2)</f>
        <v>3972.31</v>
      </c>
      <c r="K33" s="31">
        <v>3972.31</v>
      </c>
    </row>
    <row r="34" spans="1:11" s="31" customFormat="1" ht="28.5" customHeight="1" x14ac:dyDescent="0.25">
      <c r="A34" s="33" t="s">
        <v>28</v>
      </c>
      <c r="B34" s="34"/>
      <c r="C34" s="34"/>
      <c r="D34" s="34"/>
      <c r="E34" s="34"/>
      <c r="F34" s="34"/>
      <c r="G34" s="34"/>
      <c r="H34" s="34"/>
      <c r="I34" s="35"/>
      <c r="J34" s="30">
        <f>+TRUNC(ROUND(J33*0.12,2),2)</f>
        <v>476.68</v>
      </c>
    </row>
    <row r="35" spans="1:11" s="31" customFormat="1" ht="28.5" customHeight="1" x14ac:dyDescent="0.25">
      <c r="A35" s="36" t="s">
        <v>29</v>
      </c>
      <c r="B35" s="37"/>
      <c r="C35" s="37"/>
      <c r="D35" s="37"/>
      <c r="E35" s="37"/>
      <c r="F35" s="37"/>
      <c r="G35" s="37"/>
      <c r="H35" s="37"/>
      <c r="I35" s="38"/>
      <c r="J35" s="30">
        <f>+J34+J33</f>
        <v>4448.99</v>
      </c>
    </row>
  </sheetData>
  <autoFilter ref="A6:J33"/>
  <mergeCells count="10">
    <mergeCell ref="A34:I34"/>
    <mergeCell ref="A35:I35"/>
    <mergeCell ref="A33:G33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A23" sqref="AA23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10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0</v>
      </c>
      <c r="C12" s="102">
        <v>4.25</v>
      </c>
      <c r="D12" s="103">
        <f>IFERROR(ROUND(B12*C12,5),0)</f>
        <v>0</v>
      </c>
      <c r="E12" s="104">
        <v>1.9886900000000001</v>
      </c>
      <c r="F12" s="105"/>
      <c r="G12" s="106">
        <f>IFERROR(TRUNC(ROUND(D12*E12,2),2),0)</f>
        <v>0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1.9886900000000001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1.9886900000000001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1.9886900000000001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1.9886900000000001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1.9886900000000001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1.9886900000000001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1.9886900000000001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1.9886900000000001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1.9886900000000001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1.9886900000000001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1.9886900000000001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2</v>
      </c>
      <c r="C24" s="102">
        <v>0.05</v>
      </c>
      <c r="D24" s="103">
        <f t="shared" si="0"/>
        <v>0.1</v>
      </c>
      <c r="E24" s="104">
        <v>1.9886900000000001</v>
      </c>
      <c r="F24" s="105"/>
      <c r="G24" s="106">
        <f t="shared" si="1"/>
        <v>0.2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1.9886900000000001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1</v>
      </c>
      <c r="C26" s="102">
        <v>2</v>
      </c>
      <c r="D26" s="103">
        <f t="shared" si="0"/>
        <v>2</v>
      </c>
      <c r="E26" s="104">
        <v>1.9886900000000001</v>
      </c>
      <c r="F26" s="105"/>
      <c r="G26" s="106">
        <f t="shared" si="1"/>
        <v>3.98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4.18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1.9886900000000001</v>
      </c>
      <c r="F33" s="105"/>
      <c r="G33" s="105">
        <f t="shared" ref="G33:G38" si="4">IFERROR(TRUNC(ROUND(D33*E33,2),2),0)</f>
        <v>8.07</v>
      </c>
    </row>
    <row r="34" spans="1:22" x14ac:dyDescent="0.25">
      <c r="A34" s="109" t="s">
        <v>112</v>
      </c>
      <c r="B34" s="139">
        <v>0</v>
      </c>
      <c r="C34" s="140">
        <v>3.66</v>
      </c>
      <c r="D34" s="103">
        <f t="shared" si="3"/>
        <v>0</v>
      </c>
      <c r="E34" s="102">
        <v>1.9886900000000001</v>
      </c>
      <c r="F34" s="105"/>
      <c r="G34" s="105">
        <f t="shared" si="4"/>
        <v>0</v>
      </c>
    </row>
    <row r="35" spans="1:22" x14ac:dyDescent="0.25">
      <c r="A35" s="109" t="s">
        <v>113</v>
      </c>
      <c r="B35" s="139">
        <v>0</v>
      </c>
      <c r="C35" s="140">
        <v>3.66</v>
      </c>
      <c r="D35" s="103">
        <f t="shared" si="3"/>
        <v>0</v>
      </c>
      <c r="E35" s="102">
        <v>1.9886900000000001</v>
      </c>
      <c r="F35" s="105"/>
      <c r="G35" s="105">
        <f t="shared" si="4"/>
        <v>0</v>
      </c>
    </row>
    <row r="36" spans="1:22" x14ac:dyDescent="0.25">
      <c r="A36" s="109" t="s">
        <v>114</v>
      </c>
      <c r="B36" s="139">
        <v>1</v>
      </c>
      <c r="C36" s="140">
        <v>4.0599999999999996</v>
      </c>
      <c r="D36" s="103">
        <f t="shared" si="3"/>
        <v>4.0599999999999996</v>
      </c>
      <c r="E36" s="102">
        <v>1.9886900000000001</v>
      </c>
      <c r="F36" s="105"/>
      <c r="G36" s="105">
        <f t="shared" si="4"/>
        <v>8.07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1.9886900000000001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16.14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12</v>
      </c>
      <c r="B44" s="148"/>
      <c r="C44" s="149"/>
      <c r="D44" s="150"/>
      <c r="E44" s="151"/>
      <c r="F44" s="152"/>
      <c r="G44" s="109">
        <f>IFERROR(TRUNC(ROUND(D44*E44,2),2),0)</f>
        <v>0</v>
      </c>
      <c r="J44" s="153"/>
    </row>
    <row r="45" spans="1:22" x14ac:dyDescent="0.25">
      <c r="A45" s="154"/>
      <c r="B45" s="155"/>
      <c r="C45" s="149"/>
      <c r="D45" s="150"/>
      <c r="E45" s="156"/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/>
      <c r="B46" s="155"/>
      <c r="C46" s="157"/>
      <c r="D46" s="158"/>
      <c r="E46" s="159"/>
      <c r="F46" s="105"/>
      <c r="G46" s="109">
        <f t="shared" si="5"/>
        <v>0</v>
      </c>
      <c r="J46" s="153"/>
    </row>
    <row r="47" spans="1:22" x14ac:dyDescent="0.25">
      <c r="A47" s="154"/>
      <c r="B47" s="155"/>
      <c r="C47" s="149"/>
      <c r="D47" s="150"/>
      <c r="E47" s="159"/>
      <c r="F47" s="105"/>
      <c r="G47" s="109">
        <f t="shared" si="5"/>
        <v>0</v>
      </c>
      <c r="J47" s="153"/>
    </row>
    <row r="48" spans="1:22" x14ac:dyDescent="0.25">
      <c r="A48" s="154"/>
      <c r="B48" s="155"/>
      <c r="C48" s="149"/>
      <c r="D48" s="150"/>
      <c r="E48" s="159"/>
      <c r="F48" s="105"/>
      <c r="G48" s="109">
        <f t="shared" si="5"/>
        <v>0</v>
      </c>
      <c r="J48" s="153"/>
    </row>
    <row r="49" spans="1:10" x14ac:dyDescent="0.25">
      <c r="A49" s="154"/>
      <c r="B49" s="155"/>
      <c r="C49" s="149"/>
      <c r="D49" s="150"/>
      <c r="E49" s="159"/>
      <c r="F49" s="105"/>
      <c r="G49" s="109">
        <f t="shared" si="5"/>
        <v>0</v>
      </c>
      <c r="J49" s="153"/>
    </row>
    <row r="50" spans="1:10" x14ac:dyDescent="0.25">
      <c r="A50" s="154"/>
      <c r="B50" s="155"/>
      <c r="C50" s="149"/>
      <c r="D50" s="150"/>
      <c r="E50" s="159"/>
      <c r="F50" s="105"/>
      <c r="G50" s="109">
        <f t="shared" si="5"/>
        <v>0</v>
      </c>
      <c r="J50" s="153"/>
    </row>
    <row r="51" spans="1:10" x14ac:dyDescent="0.25">
      <c r="A51" s="154"/>
      <c r="B51" s="155"/>
      <c r="C51" s="149"/>
      <c r="D51" s="150"/>
      <c r="E51" s="159"/>
      <c r="F51" s="105"/>
      <c r="G51" s="109">
        <f t="shared" si="5"/>
        <v>0</v>
      </c>
      <c r="J51" s="153"/>
    </row>
    <row r="52" spans="1:10" x14ac:dyDescent="0.25">
      <c r="A52" s="154"/>
      <c r="B52" s="155"/>
      <c r="C52" s="149"/>
      <c r="D52" s="150"/>
      <c r="E52" s="159"/>
      <c r="F52" s="105"/>
      <c r="G52" s="109">
        <f t="shared" si="5"/>
        <v>0</v>
      </c>
      <c r="J52" s="153"/>
    </row>
    <row r="53" spans="1:10" x14ac:dyDescent="0.25">
      <c r="A53" s="154"/>
      <c r="B53" s="155"/>
      <c r="C53" s="149"/>
      <c r="D53" s="150"/>
      <c r="E53" s="159"/>
      <c r="F53" s="105"/>
      <c r="G53" s="109">
        <f t="shared" si="5"/>
        <v>0</v>
      </c>
      <c r="J53" s="153"/>
    </row>
    <row r="54" spans="1:10" x14ac:dyDescent="0.25">
      <c r="A54" s="154"/>
      <c r="B54" s="155"/>
      <c r="C54" s="149"/>
      <c r="D54" s="150"/>
      <c r="E54" s="159"/>
      <c r="F54" s="105"/>
      <c r="G54" s="109">
        <f t="shared" si="5"/>
        <v>0</v>
      </c>
      <c r="J54" s="153"/>
    </row>
    <row r="55" spans="1:10" x14ac:dyDescent="0.25">
      <c r="A55" s="139"/>
      <c r="B55" s="102"/>
      <c r="C55" s="149"/>
      <c r="D55" s="150"/>
      <c r="E55" s="139"/>
      <c r="F55" s="105"/>
      <c r="G55" s="109">
        <f t="shared" si="5"/>
        <v>0</v>
      </c>
    </row>
    <row r="56" spans="1:10" x14ac:dyDescent="0.25">
      <c r="A56" s="154"/>
      <c r="B56" s="155"/>
      <c r="C56" s="149"/>
      <c r="D56" s="150"/>
      <c r="E56" s="159"/>
      <c r="F56" s="105"/>
      <c r="G56" s="109">
        <f t="shared" si="5"/>
        <v>0</v>
      </c>
      <c r="J56" s="153"/>
    </row>
    <row r="57" spans="1:10" x14ac:dyDescent="0.25">
      <c r="A57" s="154"/>
      <c r="B57" s="155"/>
      <c r="C57" s="149"/>
      <c r="D57" s="150"/>
      <c r="E57" s="159"/>
      <c r="F57" s="105"/>
      <c r="G57" s="109">
        <f t="shared" si="5"/>
        <v>0</v>
      </c>
      <c r="J57" s="153"/>
    </row>
    <row r="58" spans="1:10" x14ac:dyDescent="0.25">
      <c r="A58" s="154"/>
      <c r="B58" s="155"/>
      <c r="C58" s="149"/>
      <c r="D58" s="150"/>
      <c r="E58" s="159"/>
      <c r="F58" s="105"/>
      <c r="G58" s="109">
        <f t="shared" si="5"/>
        <v>0</v>
      </c>
      <c r="J58" s="153"/>
    </row>
    <row r="59" spans="1:10" x14ac:dyDescent="0.25">
      <c r="A59" s="154"/>
      <c r="B59" s="155"/>
      <c r="C59" s="149"/>
      <c r="D59" s="150"/>
      <c r="E59" s="159"/>
      <c r="F59" s="105"/>
      <c r="G59" s="109">
        <f t="shared" si="5"/>
        <v>0</v>
      </c>
      <c r="J59" s="153"/>
    </row>
    <row r="60" spans="1:10" x14ac:dyDescent="0.25">
      <c r="A60" s="154"/>
      <c r="B60" s="155"/>
      <c r="C60" s="149"/>
      <c r="D60" s="150"/>
      <c r="E60" s="159"/>
      <c r="F60" s="105"/>
      <c r="G60" s="109">
        <f t="shared" si="5"/>
        <v>0</v>
      </c>
      <c r="J60" s="153"/>
    </row>
    <row r="61" spans="1:10" x14ac:dyDescent="0.25">
      <c r="A61" s="139"/>
      <c r="B61" s="102"/>
      <c r="C61" s="109"/>
      <c r="D61" s="109"/>
      <c r="E61" s="139"/>
      <c r="F61" s="105"/>
      <c r="G61" s="109">
        <f t="shared" si="5"/>
        <v>0</v>
      </c>
    </row>
    <row r="62" spans="1:10" x14ac:dyDescent="0.25">
      <c r="A62" s="139"/>
      <c r="B62" s="102"/>
      <c r="C62" s="109"/>
      <c r="D62" s="109"/>
      <c r="E62" s="139"/>
      <c r="F62" s="105"/>
      <c r="G62" s="109">
        <f t="shared" si="5"/>
        <v>0</v>
      </c>
    </row>
    <row r="63" spans="1:10" x14ac:dyDescent="0.25">
      <c r="A63" s="160"/>
      <c r="B63" s="117"/>
      <c r="C63" s="116"/>
      <c r="D63" s="116"/>
      <c r="E63" s="160"/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/>
      <c r="D64" s="121"/>
      <c r="E64" s="142"/>
      <c r="F64" s="143"/>
      <c r="G64" s="143">
        <f>TRUNC(ROUND(SUM(G44:G63),2),2)</f>
        <v>0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2.2200000000000002</v>
      </c>
      <c r="F69" s="105"/>
      <c r="G69" s="109">
        <f>IFERROR(TRUNC(ROUND(D69*E69,2),2),0)</f>
        <v>2.2200000000000002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2.2200000000000002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22.54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1.69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1.69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25.92</v>
      </c>
      <c r="U75" t="s">
        <v>133</v>
      </c>
      <c r="V75">
        <f>+TRUNC(ROUND(G29+G40+G71+G73+G74,2),2)</f>
        <v>25.92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23</v>
      </c>
      <c r="B7" s="77"/>
      <c r="C7" s="77"/>
      <c r="D7" s="77"/>
      <c r="E7" s="77"/>
      <c r="F7" s="78" t="s">
        <v>53</v>
      </c>
      <c r="G7" s="79" t="s">
        <v>24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12.365320000000001</v>
      </c>
      <c r="F12" s="105"/>
      <c r="G12" s="106">
        <f>IFERROR(TRUNC(ROUND(D12*E12,2),2),0)</f>
        <v>52.55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12.365320000000001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12.365320000000001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12.365320000000001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12.365320000000001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12.365320000000001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12.365320000000001</v>
      </c>
      <c r="F18" s="105"/>
      <c r="G18" s="106">
        <f t="shared" si="1"/>
        <v>1.85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12.365320000000001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12.365320000000001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12.365320000000001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12.365320000000001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12.365320000000001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4</v>
      </c>
      <c r="C24" s="102">
        <v>0.05</v>
      </c>
      <c r="D24" s="103">
        <f t="shared" si="0"/>
        <v>0.2</v>
      </c>
      <c r="E24" s="104">
        <v>12.365320000000001</v>
      </c>
      <c r="F24" s="105"/>
      <c r="G24" s="106">
        <f t="shared" si="1"/>
        <v>2.4700000000000002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12.365320000000001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12.365320000000001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56.87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12.365320000000001</v>
      </c>
      <c r="F33" s="105"/>
      <c r="G33" s="105">
        <f t="shared" ref="G33:G38" si="4">IFERROR(TRUNC(ROUND(D33*E33,2),2),0)</f>
        <v>50.2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12.365320000000001</v>
      </c>
      <c r="F34" s="105"/>
      <c r="G34" s="105">
        <f t="shared" si="4"/>
        <v>45.26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12.365320000000001</v>
      </c>
      <c r="F35" s="105"/>
      <c r="G35" s="105">
        <f t="shared" si="4"/>
        <v>90.51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12.365320000000001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12.365320000000001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185.97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12</v>
      </c>
      <c r="B44" s="148"/>
      <c r="C44" s="149"/>
      <c r="D44" s="150"/>
      <c r="E44" s="151"/>
      <c r="F44" s="152"/>
      <c r="G44" s="109">
        <f>IFERROR(TRUNC(ROUND(D44*E44,2),2),0)</f>
        <v>0</v>
      </c>
      <c r="J44" s="153"/>
    </row>
    <row r="45" spans="1:22" x14ac:dyDescent="0.25">
      <c r="A45" s="154"/>
      <c r="B45" s="155"/>
      <c r="C45" s="149"/>
      <c r="D45" s="150"/>
      <c r="E45" s="156"/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/>
      <c r="B46" s="155"/>
      <c r="C46" s="157"/>
      <c r="D46" s="158"/>
      <c r="E46" s="159"/>
      <c r="F46" s="105"/>
      <c r="G46" s="109">
        <f t="shared" si="5"/>
        <v>0</v>
      </c>
      <c r="J46" s="153"/>
    </row>
    <row r="47" spans="1:22" x14ac:dyDescent="0.25">
      <c r="A47" s="154"/>
      <c r="B47" s="155"/>
      <c r="C47" s="149"/>
      <c r="D47" s="150"/>
      <c r="E47" s="159"/>
      <c r="F47" s="105"/>
      <c r="G47" s="109">
        <f t="shared" si="5"/>
        <v>0</v>
      </c>
      <c r="J47" s="153"/>
    </row>
    <row r="48" spans="1:22" x14ac:dyDescent="0.25">
      <c r="A48" s="154"/>
      <c r="B48" s="155"/>
      <c r="C48" s="149"/>
      <c r="D48" s="150"/>
      <c r="E48" s="159"/>
      <c r="F48" s="105"/>
      <c r="G48" s="109">
        <f t="shared" si="5"/>
        <v>0</v>
      </c>
      <c r="J48" s="153"/>
    </row>
    <row r="49" spans="1:10" x14ac:dyDescent="0.25">
      <c r="A49" s="154"/>
      <c r="B49" s="155"/>
      <c r="C49" s="149"/>
      <c r="D49" s="150"/>
      <c r="E49" s="159"/>
      <c r="F49" s="105"/>
      <c r="G49" s="109">
        <f t="shared" si="5"/>
        <v>0</v>
      </c>
      <c r="J49" s="153"/>
    </row>
    <row r="50" spans="1:10" x14ac:dyDescent="0.25">
      <c r="A50" s="154"/>
      <c r="B50" s="155"/>
      <c r="C50" s="149"/>
      <c r="D50" s="150"/>
      <c r="E50" s="159"/>
      <c r="F50" s="105"/>
      <c r="G50" s="109">
        <f t="shared" si="5"/>
        <v>0</v>
      </c>
      <c r="J50" s="153"/>
    </row>
    <row r="51" spans="1:10" x14ac:dyDescent="0.25">
      <c r="A51" s="154"/>
      <c r="B51" s="155"/>
      <c r="C51" s="149"/>
      <c r="D51" s="150"/>
      <c r="E51" s="159"/>
      <c r="F51" s="105"/>
      <c r="G51" s="109">
        <f t="shared" si="5"/>
        <v>0</v>
      </c>
      <c r="J51" s="153"/>
    </row>
    <row r="52" spans="1:10" x14ac:dyDescent="0.25">
      <c r="A52" s="154"/>
      <c r="B52" s="155"/>
      <c r="C52" s="149"/>
      <c r="D52" s="150"/>
      <c r="E52" s="159"/>
      <c r="F52" s="105"/>
      <c r="G52" s="109">
        <f t="shared" si="5"/>
        <v>0</v>
      </c>
      <c r="J52" s="153"/>
    </row>
    <row r="53" spans="1:10" x14ac:dyDescent="0.25">
      <c r="A53" s="154"/>
      <c r="B53" s="155"/>
      <c r="C53" s="149"/>
      <c r="D53" s="150"/>
      <c r="E53" s="159"/>
      <c r="F53" s="105"/>
      <c r="G53" s="109">
        <f t="shared" si="5"/>
        <v>0</v>
      </c>
      <c r="J53" s="153"/>
    </row>
    <row r="54" spans="1:10" x14ac:dyDescent="0.25">
      <c r="A54" s="154"/>
      <c r="B54" s="155"/>
      <c r="C54" s="149"/>
      <c r="D54" s="150"/>
      <c r="E54" s="159"/>
      <c r="F54" s="105"/>
      <c r="G54" s="109">
        <f t="shared" si="5"/>
        <v>0</v>
      </c>
      <c r="J54" s="153"/>
    </row>
    <row r="55" spans="1:10" x14ac:dyDescent="0.25">
      <c r="A55" s="139"/>
      <c r="B55" s="102"/>
      <c r="C55" s="149"/>
      <c r="D55" s="150"/>
      <c r="E55" s="139"/>
      <c r="F55" s="105"/>
      <c r="G55" s="109">
        <f t="shared" si="5"/>
        <v>0</v>
      </c>
    </row>
    <row r="56" spans="1:10" x14ac:dyDescent="0.25">
      <c r="A56" s="154"/>
      <c r="B56" s="155"/>
      <c r="C56" s="149"/>
      <c r="D56" s="150"/>
      <c r="E56" s="159"/>
      <c r="F56" s="105"/>
      <c r="G56" s="109">
        <f t="shared" si="5"/>
        <v>0</v>
      </c>
      <c r="J56" s="153"/>
    </row>
    <row r="57" spans="1:10" x14ac:dyDescent="0.25">
      <c r="A57" s="154"/>
      <c r="B57" s="155"/>
      <c r="C57" s="149"/>
      <c r="D57" s="150"/>
      <c r="E57" s="159"/>
      <c r="F57" s="105"/>
      <c r="G57" s="109">
        <f t="shared" si="5"/>
        <v>0</v>
      </c>
      <c r="J57" s="153"/>
    </row>
    <row r="58" spans="1:10" x14ac:dyDescent="0.25">
      <c r="A58" s="154"/>
      <c r="B58" s="155"/>
      <c r="C58" s="149"/>
      <c r="D58" s="150"/>
      <c r="E58" s="159"/>
      <c r="F58" s="105"/>
      <c r="G58" s="109">
        <f t="shared" si="5"/>
        <v>0</v>
      </c>
      <c r="J58" s="153"/>
    </row>
    <row r="59" spans="1:10" x14ac:dyDescent="0.25">
      <c r="A59" s="154"/>
      <c r="B59" s="155"/>
      <c r="C59" s="149"/>
      <c r="D59" s="150"/>
      <c r="E59" s="159"/>
      <c r="F59" s="105"/>
      <c r="G59" s="109">
        <f t="shared" si="5"/>
        <v>0</v>
      </c>
      <c r="J59" s="153"/>
    </row>
    <row r="60" spans="1:10" x14ac:dyDescent="0.25">
      <c r="A60" s="154"/>
      <c r="B60" s="155"/>
      <c r="C60" s="149"/>
      <c r="D60" s="150"/>
      <c r="E60" s="159"/>
      <c r="F60" s="105"/>
      <c r="G60" s="109">
        <f t="shared" si="5"/>
        <v>0</v>
      </c>
      <c r="J60" s="153"/>
    </row>
    <row r="61" spans="1:10" x14ac:dyDescent="0.25">
      <c r="A61" s="139"/>
      <c r="B61" s="102"/>
      <c r="C61" s="109"/>
      <c r="D61" s="109"/>
      <c r="E61" s="139"/>
      <c r="F61" s="105"/>
      <c r="G61" s="109">
        <f t="shared" si="5"/>
        <v>0</v>
      </c>
    </row>
    <row r="62" spans="1:10" x14ac:dyDescent="0.25">
      <c r="A62" s="139"/>
      <c r="B62" s="102"/>
      <c r="C62" s="109"/>
      <c r="D62" s="109"/>
      <c r="E62" s="139"/>
      <c r="F62" s="105"/>
      <c r="G62" s="109">
        <f t="shared" si="5"/>
        <v>0</v>
      </c>
    </row>
    <row r="63" spans="1:10" x14ac:dyDescent="0.25">
      <c r="A63" s="160"/>
      <c r="B63" s="117"/>
      <c r="C63" s="116"/>
      <c r="D63" s="116"/>
      <c r="E63" s="160"/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/>
      <c r="D64" s="121"/>
      <c r="E64" s="142"/>
      <c r="F64" s="143"/>
      <c r="G64" s="143">
        <f>TRUNC(ROUND(SUM(G44:G63),2),2)</f>
        <v>0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17.440000000000001</v>
      </c>
      <c r="F69" s="105"/>
      <c r="G69" s="109">
        <f>IFERROR(TRUNC(ROUND(D69*E69,2),2),0)</f>
        <v>17.440000000000001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17.440000000000001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260.27999999999997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19.52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19.52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299.32</v>
      </c>
      <c r="U75" t="s">
        <v>133</v>
      </c>
      <c r="V75">
        <f>+TRUNC(ROUND(G29+G40+G71+G73+G74,2),2)</f>
        <v>299.32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13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0</v>
      </c>
      <c r="C12" s="102">
        <v>4.25</v>
      </c>
      <c r="D12" s="103">
        <f>IFERROR(ROUND(B12*C12,5),0)</f>
        <v>0</v>
      </c>
      <c r="E12" s="104">
        <v>1.2995399999999999</v>
      </c>
      <c r="F12" s="105"/>
      <c r="G12" s="106">
        <f>IFERROR(TRUNC(ROUND(D12*E12,2),2),0)</f>
        <v>0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1.2995399999999999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1</v>
      </c>
      <c r="C14" s="102">
        <v>20</v>
      </c>
      <c r="D14" s="103">
        <f t="shared" si="0"/>
        <v>20</v>
      </c>
      <c r="E14" s="104">
        <v>1.2995399999999999</v>
      </c>
      <c r="F14" s="105"/>
      <c r="G14" s="106">
        <f t="shared" si="1"/>
        <v>25.99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1</v>
      </c>
      <c r="C15" s="102">
        <v>1</v>
      </c>
      <c r="D15" s="103">
        <f t="shared" si="0"/>
        <v>1</v>
      </c>
      <c r="E15" s="104">
        <v>1.2995399999999999</v>
      </c>
      <c r="F15" s="105"/>
      <c r="G15" s="106">
        <f t="shared" si="1"/>
        <v>1.3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1.2995399999999999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1.2995399999999999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1.2995399999999999</v>
      </c>
      <c r="F18" s="105"/>
      <c r="G18" s="106">
        <f t="shared" si="1"/>
        <v>0.19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1.2995399999999999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1.2995399999999999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1.2995399999999999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1.2995399999999999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1.2995399999999999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5</v>
      </c>
      <c r="C24" s="102">
        <v>0.05</v>
      </c>
      <c r="D24" s="103">
        <f t="shared" si="0"/>
        <v>0.25</v>
      </c>
      <c r="E24" s="104">
        <v>1.2995399999999999</v>
      </c>
      <c r="F24" s="105"/>
      <c r="G24" s="106">
        <f t="shared" si="1"/>
        <v>0.32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1.2995399999999999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1.2995399999999999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27.8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1.2995399999999999</v>
      </c>
      <c r="F33" s="105"/>
      <c r="G33" s="105">
        <f t="shared" ref="G33:G38" si="4">IFERROR(TRUNC(ROUND(D33*E33,2),2),0)</f>
        <v>5.28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1.2995399999999999</v>
      </c>
      <c r="F34" s="105"/>
      <c r="G34" s="105">
        <f t="shared" si="4"/>
        <v>9.51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1.2995399999999999</v>
      </c>
      <c r="F35" s="105"/>
      <c r="G35" s="105">
        <f t="shared" si="4"/>
        <v>9.51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1.2995399999999999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1.2995399999999999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24.3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137</v>
      </c>
      <c r="B44" s="148"/>
      <c r="C44" s="149" t="s">
        <v>11</v>
      </c>
      <c r="D44" s="150">
        <v>1</v>
      </c>
      <c r="E44" s="151">
        <v>209.5</v>
      </c>
      <c r="F44" s="152"/>
      <c r="G44" s="109">
        <f>IFERROR(TRUNC(ROUND(D44*E44,2),2),0)</f>
        <v>209.5</v>
      </c>
      <c r="J44" s="153"/>
    </row>
    <row r="45" spans="1:22" x14ac:dyDescent="0.25">
      <c r="A45" s="154">
        <v>0</v>
      </c>
      <c r="B45" s="155"/>
      <c r="C45" s="149">
        <v>0</v>
      </c>
      <c r="D45" s="150">
        <v>0</v>
      </c>
      <c r="E45" s="156">
        <v>0</v>
      </c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>
        <v>0</v>
      </c>
      <c r="B46" s="155"/>
      <c r="C46" s="157">
        <v>0</v>
      </c>
      <c r="D46" s="158">
        <v>0</v>
      </c>
      <c r="E46" s="159">
        <v>0</v>
      </c>
      <c r="F46" s="105"/>
      <c r="G46" s="109">
        <f t="shared" si="5"/>
        <v>0</v>
      </c>
      <c r="J46" s="153"/>
    </row>
    <row r="47" spans="1:22" x14ac:dyDescent="0.25">
      <c r="A47" s="154">
        <v>0</v>
      </c>
      <c r="B47" s="155"/>
      <c r="C47" s="149">
        <v>0</v>
      </c>
      <c r="D47" s="150">
        <v>0</v>
      </c>
      <c r="E47" s="159">
        <v>0</v>
      </c>
      <c r="F47" s="105"/>
      <c r="G47" s="109">
        <f t="shared" si="5"/>
        <v>0</v>
      </c>
      <c r="J47" s="153"/>
    </row>
    <row r="48" spans="1:22" x14ac:dyDescent="0.25">
      <c r="A48" s="154">
        <v>0</v>
      </c>
      <c r="B48" s="155"/>
      <c r="C48" s="149">
        <v>0</v>
      </c>
      <c r="D48" s="150">
        <v>0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>
        <v>0</v>
      </c>
      <c r="B64" s="122"/>
      <c r="C64" s="121">
        <v>0</v>
      </c>
      <c r="D64" s="121">
        <v>0</v>
      </c>
      <c r="E64" s="142">
        <v>0</v>
      </c>
      <c r="F64" s="143"/>
      <c r="G64" s="143">
        <f>TRUNC(ROUND(SUM(G44:G63),2),2)</f>
        <v>209.5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10</v>
      </c>
      <c r="F69" s="105"/>
      <c r="G69" s="109">
        <f>IFERROR(TRUNC(ROUND(D69*E69,2),2),0)</f>
        <v>10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10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271.60000000000002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20.37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20.37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312.33999999999997</v>
      </c>
      <c r="U75" t="s">
        <v>133</v>
      </c>
      <c r="V75">
        <f>+TRUNC(ROUND(G29+G40+G71+G73+G74,2),2)</f>
        <v>102.84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14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0</v>
      </c>
      <c r="C12" s="102">
        <v>4.25</v>
      </c>
      <c r="D12" s="103">
        <f>IFERROR(ROUND(B12*C12,5),0)</f>
        <v>0</v>
      </c>
      <c r="E12" s="104">
        <v>2.4612500000000002</v>
      </c>
      <c r="F12" s="105"/>
      <c r="G12" s="106">
        <f>IFERROR(TRUNC(ROUND(D12*E12,2),2),0)</f>
        <v>0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2.4612500000000002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1</v>
      </c>
      <c r="C14" s="102">
        <v>20</v>
      </c>
      <c r="D14" s="103">
        <f t="shared" si="0"/>
        <v>20</v>
      </c>
      <c r="E14" s="104">
        <v>2.4612500000000002</v>
      </c>
      <c r="F14" s="105"/>
      <c r="G14" s="106">
        <f t="shared" si="1"/>
        <v>49.23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1</v>
      </c>
      <c r="C15" s="102">
        <v>1</v>
      </c>
      <c r="D15" s="103">
        <f t="shared" si="0"/>
        <v>1</v>
      </c>
      <c r="E15" s="104">
        <v>2.4612500000000002</v>
      </c>
      <c r="F15" s="105"/>
      <c r="G15" s="106">
        <f t="shared" si="1"/>
        <v>2.46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2.4612500000000002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2.4612500000000002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2.4612500000000002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2.4612500000000002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2.4612500000000002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2.4612500000000002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2.4612500000000002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2.4612500000000002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5</v>
      </c>
      <c r="C24" s="102">
        <v>0.05</v>
      </c>
      <c r="D24" s="103">
        <f t="shared" si="0"/>
        <v>0.25</v>
      </c>
      <c r="E24" s="104">
        <v>2.4612500000000002</v>
      </c>
      <c r="F24" s="105"/>
      <c r="G24" s="106">
        <f t="shared" si="1"/>
        <v>0.62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2.4612500000000002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2.4612500000000002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52.31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2.4612500000000002</v>
      </c>
      <c r="F33" s="105"/>
      <c r="G33" s="105">
        <f t="shared" ref="G33:G38" si="4">IFERROR(TRUNC(ROUND(D33*E33,2),2),0)</f>
        <v>9.99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2.4612500000000002</v>
      </c>
      <c r="F34" s="105"/>
      <c r="G34" s="105">
        <f t="shared" si="4"/>
        <v>18.02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2.4612500000000002</v>
      </c>
      <c r="F35" s="105"/>
      <c r="G35" s="105">
        <f t="shared" si="4"/>
        <v>18.02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2.4612500000000002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2.4612500000000002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46.03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138</v>
      </c>
      <c r="B44" s="148"/>
      <c r="C44" s="149" t="s">
        <v>11</v>
      </c>
      <c r="D44" s="150">
        <v>1</v>
      </c>
      <c r="E44" s="151">
        <v>145.84</v>
      </c>
      <c r="F44" s="152"/>
      <c r="G44" s="109">
        <f>IFERROR(TRUNC(ROUND(D44*E44,2),2),0)</f>
        <v>145.84</v>
      </c>
      <c r="J44" s="153"/>
    </row>
    <row r="45" spans="1:22" x14ac:dyDescent="0.25">
      <c r="A45" s="154">
        <v>0</v>
      </c>
      <c r="B45" s="155"/>
      <c r="C45" s="149">
        <v>0</v>
      </c>
      <c r="D45" s="150">
        <v>0</v>
      </c>
      <c r="E45" s="156">
        <v>0</v>
      </c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>
        <v>0</v>
      </c>
      <c r="B46" s="155"/>
      <c r="C46" s="157">
        <v>0</v>
      </c>
      <c r="D46" s="158">
        <v>0</v>
      </c>
      <c r="E46" s="159">
        <v>0</v>
      </c>
      <c r="F46" s="105"/>
      <c r="G46" s="109">
        <f t="shared" si="5"/>
        <v>0</v>
      </c>
      <c r="J46" s="153"/>
    </row>
    <row r="47" spans="1:22" x14ac:dyDescent="0.25">
      <c r="A47" s="154">
        <v>0</v>
      </c>
      <c r="B47" s="155"/>
      <c r="C47" s="149">
        <v>0</v>
      </c>
      <c r="D47" s="150">
        <v>0</v>
      </c>
      <c r="E47" s="159">
        <v>0</v>
      </c>
      <c r="F47" s="105"/>
      <c r="G47" s="109">
        <f t="shared" si="5"/>
        <v>0</v>
      </c>
      <c r="J47" s="153"/>
    </row>
    <row r="48" spans="1:22" x14ac:dyDescent="0.25">
      <c r="A48" s="154">
        <v>0</v>
      </c>
      <c r="B48" s="155"/>
      <c r="C48" s="149">
        <v>0</v>
      </c>
      <c r="D48" s="150">
        <v>0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>
        <v>0</v>
      </c>
      <c r="D64" s="121">
        <v>0</v>
      </c>
      <c r="E64" s="142">
        <v>0</v>
      </c>
      <c r="F64" s="143"/>
      <c r="G64" s="143">
        <f>TRUNC(ROUND(SUM(G44:G63),2),2)</f>
        <v>145.84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9</v>
      </c>
      <c r="F69" s="105"/>
      <c r="G69" s="109">
        <f>IFERROR(TRUNC(ROUND(D69*E69,2),2),0)</f>
        <v>9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9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253.18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18.989999999999998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18.989999999999998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291.16000000000003</v>
      </c>
      <c r="U75" t="s">
        <v>133</v>
      </c>
      <c r="V75">
        <f>+TRUNC(ROUND(G29+G40+G71+G73+G74,2),2)</f>
        <v>145.32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26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3.5146649999999999</v>
      </c>
      <c r="F12" s="105"/>
      <c r="G12" s="106">
        <f>IFERROR(TRUNC(ROUND(D12*E12,2),2),0)</f>
        <v>14.94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3.5146649999999999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3.5146649999999999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3.5146649999999999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1</v>
      </c>
      <c r="C16" s="102">
        <v>0.5</v>
      </c>
      <c r="D16" s="103">
        <f t="shared" si="0"/>
        <v>0.5</v>
      </c>
      <c r="E16" s="104">
        <v>3.5146649999999999</v>
      </c>
      <c r="F16" s="105"/>
      <c r="G16" s="106">
        <f t="shared" si="1"/>
        <v>1.76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3.5146649999999999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3.5146649999999999</v>
      </c>
      <c r="F18" s="105"/>
      <c r="G18" s="106">
        <f t="shared" si="1"/>
        <v>0.53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3.5146649999999999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3.5146649999999999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1</v>
      </c>
      <c r="C21" s="102">
        <v>0.2</v>
      </c>
      <c r="D21" s="103">
        <f t="shared" si="0"/>
        <v>0.2</v>
      </c>
      <c r="E21" s="104">
        <v>3.5146649999999999</v>
      </c>
      <c r="F21" s="105"/>
      <c r="G21" s="106">
        <f t="shared" si="1"/>
        <v>0.7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3.5146649999999999</v>
      </c>
      <c r="F22" s="105"/>
      <c r="G22" s="106">
        <f t="shared" si="1"/>
        <v>0.6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3.5146649999999999</v>
      </c>
      <c r="F23" s="105"/>
      <c r="G23" s="106">
        <f t="shared" si="1"/>
        <v>0.18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3.5146649999999999</v>
      </c>
      <c r="F24" s="105"/>
      <c r="G24" s="106">
        <f t="shared" si="1"/>
        <v>0.53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3.5146649999999999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3.5146649999999999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19.239999999999998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3.5146649999999999</v>
      </c>
      <c r="F33" s="105"/>
      <c r="G33" s="105">
        <f t="shared" ref="G33:G38" si="4">IFERROR(TRUNC(ROUND(D33*E33,2),2),0)</f>
        <v>14.27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3.5146649999999999</v>
      </c>
      <c r="F34" s="105"/>
      <c r="G34" s="105">
        <f t="shared" si="4"/>
        <v>12.86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3.5146649999999999</v>
      </c>
      <c r="F35" s="105"/>
      <c r="G35" s="105">
        <f t="shared" si="4"/>
        <v>12.86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3.5146649999999999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3.5146649999999999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39.99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139</v>
      </c>
      <c r="B44" s="148"/>
      <c r="C44" s="149" t="s">
        <v>140</v>
      </c>
      <c r="D44" s="150">
        <v>1</v>
      </c>
      <c r="E44" s="151">
        <v>8.3699999999999992</v>
      </c>
      <c r="F44" s="152"/>
      <c r="G44" s="109">
        <f>IFERROR(TRUNC(ROUND(D44*E44,2),2),0)</f>
        <v>8.3699999999999992</v>
      </c>
      <c r="J44" s="153"/>
    </row>
    <row r="45" spans="1:22" ht="25.5" x14ac:dyDescent="0.25">
      <c r="A45" s="154" t="s">
        <v>141</v>
      </c>
      <c r="B45" s="155"/>
      <c r="C45" s="149" t="s">
        <v>11</v>
      </c>
      <c r="D45" s="150">
        <v>4</v>
      </c>
      <c r="E45" s="156">
        <v>3.18</v>
      </c>
      <c r="F45" s="108"/>
      <c r="G45" s="109">
        <f t="shared" ref="G45:G63" si="5">IFERROR(TRUNC(ROUND(D45*E45,2),2),0)</f>
        <v>12.72</v>
      </c>
      <c r="J45" s="153"/>
    </row>
    <row r="46" spans="1:22" ht="25.5" x14ac:dyDescent="0.25">
      <c r="A46" s="154" t="s">
        <v>142</v>
      </c>
      <c r="B46" s="155"/>
      <c r="C46" s="157" t="s">
        <v>11</v>
      </c>
      <c r="D46" s="158">
        <v>1</v>
      </c>
      <c r="E46" s="159">
        <v>4.58</v>
      </c>
      <c r="F46" s="105"/>
      <c r="G46" s="109">
        <f t="shared" si="5"/>
        <v>4.58</v>
      </c>
      <c r="J46" s="153"/>
    </row>
    <row r="47" spans="1:22" x14ac:dyDescent="0.25">
      <c r="A47" s="154" t="s">
        <v>143</v>
      </c>
      <c r="B47" s="155"/>
      <c r="C47" s="149" t="s">
        <v>11</v>
      </c>
      <c r="D47" s="150">
        <v>1</v>
      </c>
      <c r="E47" s="159">
        <v>1.03</v>
      </c>
      <c r="F47" s="105"/>
      <c r="G47" s="109">
        <f t="shared" si="5"/>
        <v>1.03</v>
      </c>
      <c r="J47" s="153"/>
    </row>
    <row r="48" spans="1:22" ht="25.5" x14ac:dyDescent="0.25">
      <c r="A48" s="154" t="s">
        <v>144</v>
      </c>
      <c r="B48" s="155"/>
      <c r="C48" s="149" t="s">
        <v>18</v>
      </c>
      <c r="D48" s="150">
        <v>25</v>
      </c>
      <c r="E48" s="159">
        <v>0.8</v>
      </c>
      <c r="F48" s="105"/>
      <c r="G48" s="109">
        <f t="shared" si="5"/>
        <v>20</v>
      </c>
      <c r="J48" s="153"/>
    </row>
    <row r="49" spans="1:10" x14ac:dyDescent="0.25">
      <c r="A49" s="154" t="s">
        <v>145</v>
      </c>
      <c r="B49" s="155"/>
      <c r="C49" s="149" t="s">
        <v>140</v>
      </c>
      <c r="D49" s="150">
        <v>2</v>
      </c>
      <c r="E49" s="159">
        <v>0.42</v>
      </c>
      <c r="F49" s="105"/>
      <c r="G49" s="109">
        <f t="shared" si="5"/>
        <v>0.84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 t="s">
        <v>146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 t="s">
        <v>146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 t="s">
        <v>146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 t="s">
        <v>146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 t="s">
        <v>146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 t="s">
        <v>146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 t="s">
        <v>146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 t="s">
        <v>146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 t="s">
        <v>146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 t="s">
        <v>146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 t="s">
        <v>146</v>
      </c>
      <c r="F64" s="143"/>
      <c r="G64" s="143">
        <f>TRUNC(ROUND(SUM(G44:G63),2),2)</f>
        <v>47.54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15</v>
      </c>
      <c r="F69" s="105"/>
      <c r="G69" s="109">
        <f>IFERROR(TRUNC(ROUND(D69*E69,2),2),0)</f>
        <v>15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15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121.77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9.1300000000000008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9.1300000000000008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140.03</v>
      </c>
      <c r="U75" t="s">
        <v>133</v>
      </c>
      <c r="V75">
        <f>+TRUNC(ROUND(G29+G40+G71+G73+G74,2),2)</f>
        <v>92.49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27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3.6328049999999998</v>
      </c>
      <c r="F12" s="105"/>
      <c r="G12" s="106">
        <f>IFERROR(TRUNC(ROUND(D12*E12,2),2),0)</f>
        <v>15.44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3.6328049999999998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3.6328049999999998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3.6328049999999998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1</v>
      </c>
      <c r="C16" s="102">
        <v>0.5</v>
      </c>
      <c r="D16" s="103">
        <f t="shared" si="0"/>
        <v>0.5</v>
      </c>
      <c r="E16" s="104">
        <v>3.6328049999999998</v>
      </c>
      <c r="F16" s="105"/>
      <c r="G16" s="106">
        <f t="shared" si="1"/>
        <v>1.82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3.6328049999999998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3.6328049999999998</v>
      </c>
      <c r="F18" s="105"/>
      <c r="G18" s="106">
        <f t="shared" si="1"/>
        <v>0.54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3.6328049999999998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3.6328049999999998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1</v>
      </c>
      <c r="C21" s="102">
        <v>0.2</v>
      </c>
      <c r="D21" s="103">
        <f t="shared" si="0"/>
        <v>0.2</v>
      </c>
      <c r="E21" s="104">
        <v>3.6328049999999998</v>
      </c>
      <c r="F21" s="105"/>
      <c r="G21" s="106">
        <f t="shared" si="1"/>
        <v>0.73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3.6328049999999998</v>
      </c>
      <c r="F22" s="105"/>
      <c r="G22" s="106">
        <f t="shared" si="1"/>
        <v>0.62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3.6328049999999998</v>
      </c>
      <c r="F23" s="105"/>
      <c r="G23" s="106">
        <f t="shared" si="1"/>
        <v>0.18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3.6328049999999998</v>
      </c>
      <c r="F24" s="105"/>
      <c r="G24" s="106">
        <f t="shared" si="1"/>
        <v>0.54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3.6328049999999998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3.6328049999999998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19.87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3.6328049999999998</v>
      </c>
      <c r="F33" s="105"/>
      <c r="G33" s="105">
        <f t="shared" ref="G33:G38" si="4">IFERROR(TRUNC(ROUND(D33*E33,2),2),0)</f>
        <v>14.75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3.6328049999999998</v>
      </c>
      <c r="F34" s="105"/>
      <c r="G34" s="105">
        <f t="shared" si="4"/>
        <v>13.3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3.6328049999999998</v>
      </c>
      <c r="F35" s="105"/>
      <c r="G35" s="105">
        <f t="shared" si="4"/>
        <v>13.3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3.6328049999999998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3.6328049999999998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41.35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139</v>
      </c>
      <c r="B44" s="148"/>
      <c r="C44" s="149" t="s">
        <v>140</v>
      </c>
      <c r="D44" s="150">
        <v>1</v>
      </c>
      <c r="E44" s="151">
        <v>8.3699999999999992</v>
      </c>
      <c r="F44" s="152"/>
      <c r="G44" s="109">
        <f>IFERROR(TRUNC(ROUND(D44*E44,2),2),0)</f>
        <v>8.3699999999999992</v>
      </c>
      <c r="J44" s="153"/>
    </row>
    <row r="45" spans="1:22" ht="25.5" x14ac:dyDescent="0.25">
      <c r="A45" s="154" t="s">
        <v>141</v>
      </c>
      <c r="B45" s="155"/>
      <c r="C45" s="149" t="s">
        <v>11</v>
      </c>
      <c r="D45" s="150">
        <v>3</v>
      </c>
      <c r="E45" s="156">
        <v>3.18</v>
      </c>
      <c r="F45" s="108"/>
      <c r="G45" s="109">
        <f t="shared" ref="G45:G63" si="5">IFERROR(TRUNC(ROUND(D45*E45,2),2),0)</f>
        <v>9.5399999999999991</v>
      </c>
      <c r="J45" s="153"/>
    </row>
    <row r="46" spans="1:22" ht="25.5" x14ac:dyDescent="0.25">
      <c r="A46" s="154" t="s">
        <v>142</v>
      </c>
      <c r="B46" s="155"/>
      <c r="C46" s="157" t="s">
        <v>11</v>
      </c>
      <c r="D46" s="158">
        <v>1</v>
      </c>
      <c r="E46" s="159">
        <v>4.58</v>
      </c>
      <c r="F46" s="105"/>
      <c r="G46" s="109">
        <f t="shared" si="5"/>
        <v>4.58</v>
      </c>
      <c r="J46" s="153"/>
    </row>
    <row r="47" spans="1:22" x14ac:dyDescent="0.25">
      <c r="A47" s="154" t="s">
        <v>143</v>
      </c>
      <c r="B47" s="155"/>
      <c r="C47" s="149" t="s">
        <v>11</v>
      </c>
      <c r="D47" s="150">
        <v>1</v>
      </c>
      <c r="E47" s="159">
        <v>1.03</v>
      </c>
      <c r="F47" s="105"/>
      <c r="G47" s="109">
        <f t="shared" si="5"/>
        <v>1.03</v>
      </c>
      <c r="J47" s="153"/>
    </row>
    <row r="48" spans="1:22" ht="25.5" x14ac:dyDescent="0.25">
      <c r="A48" s="154" t="s">
        <v>144</v>
      </c>
      <c r="B48" s="155"/>
      <c r="C48" s="149" t="s">
        <v>18</v>
      </c>
      <c r="D48" s="150">
        <v>14</v>
      </c>
      <c r="E48" s="159">
        <v>0.8</v>
      </c>
      <c r="F48" s="105"/>
      <c r="G48" s="109">
        <f t="shared" si="5"/>
        <v>11.2</v>
      </c>
      <c r="J48" s="153"/>
    </row>
    <row r="49" spans="1:10" x14ac:dyDescent="0.25">
      <c r="A49" s="154" t="s">
        <v>145</v>
      </c>
      <c r="B49" s="155"/>
      <c r="C49" s="149" t="s">
        <v>140</v>
      </c>
      <c r="D49" s="150">
        <v>1</v>
      </c>
      <c r="E49" s="159">
        <v>0.42</v>
      </c>
      <c r="F49" s="105"/>
      <c r="G49" s="109">
        <f t="shared" si="5"/>
        <v>0.42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 t="s">
        <v>146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 t="s">
        <v>146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 t="s">
        <v>146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 t="s">
        <v>146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 t="s">
        <v>146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 t="s">
        <v>146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 t="s">
        <v>146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 t="s">
        <v>146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 t="s">
        <v>146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 t="s">
        <v>146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 t="s">
        <v>146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 t="s">
        <v>146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 t="s">
        <v>146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 t="s">
        <v>146</v>
      </c>
      <c r="F64" s="143"/>
      <c r="G64" s="143">
        <f>TRUNC(ROUND(SUM(G44:G63),2),2)</f>
        <v>35.14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12</v>
      </c>
      <c r="F69" s="105"/>
      <c r="G69" s="109">
        <f>IFERROR(TRUNC(ROUND(D69*E69,2),2),0)</f>
        <v>12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108.36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8.1300000000000008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8.1300000000000008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124.62</v>
      </c>
      <c r="U75" t="s">
        <v>133</v>
      </c>
      <c r="V75">
        <f>+TRUNC(ROUND(G29+G40+G71+G73+G74,2),2)</f>
        <v>89.48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35.14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15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3.0814849999999998</v>
      </c>
      <c r="F12" s="105"/>
      <c r="G12" s="106">
        <f>IFERROR(TRUNC(ROUND(D12*E12,2),2),0)</f>
        <v>13.1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3.0814849999999998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3.0814849999999998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3.0814849999999998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1</v>
      </c>
      <c r="C16" s="102">
        <v>0.5</v>
      </c>
      <c r="D16" s="103">
        <f t="shared" si="0"/>
        <v>0.5</v>
      </c>
      <c r="E16" s="104">
        <v>3.0814849999999998</v>
      </c>
      <c r="F16" s="105"/>
      <c r="G16" s="106">
        <f t="shared" si="1"/>
        <v>1.54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3.0814849999999998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3.0814849999999998</v>
      </c>
      <c r="F18" s="105"/>
      <c r="G18" s="106">
        <f t="shared" si="1"/>
        <v>0.46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3.0814849999999998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3.0814849999999998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1</v>
      </c>
      <c r="C21" s="102">
        <v>0.2</v>
      </c>
      <c r="D21" s="103">
        <f t="shared" si="0"/>
        <v>0.2</v>
      </c>
      <c r="E21" s="104">
        <v>3.0814849999999998</v>
      </c>
      <c r="F21" s="105"/>
      <c r="G21" s="106">
        <f t="shared" si="1"/>
        <v>0.62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3.0814849999999998</v>
      </c>
      <c r="F22" s="105"/>
      <c r="G22" s="106">
        <f t="shared" si="1"/>
        <v>0.52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3.0814849999999998</v>
      </c>
      <c r="F23" s="105"/>
      <c r="G23" s="106">
        <f t="shared" si="1"/>
        <v>0.15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3.0814849999999998</v>
      </c>
      <c r="F24" s="105"/>
      <c r="G24" s="106">
        <f t="shared" si="1"/>
        <v>0.46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3.0814849999999998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3.0814849999999998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16.850000000000001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3.0814849999999998</v>
      </c>
      <c r="F33" s="105"/>
      <c r="G33" s="105">
        <f t="shared" ref="G33:G38" si="4">IFERROR(TRUNC(ROUND(D33*E33,2),2),0)</f>
        <v>12.51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3.0814849999999998</v>
      </c>
      <c r="F34" s="105"/>
      <c r="G34" s="105">
        <f t="shared" si="4"/>
        <v>11.28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3.0814849999999998</v>
      </c>
      <c r="F35" s="105"/>
      <c r="G35" s="105">
        <f t="shared" si="4"/>
        <v>11.28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3.0814849999999998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3.0814849999999998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35.07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139</v>
      </c>
      <c r="B44" s="148"/>
      <c r="C44" s="149" t="s">
        <v>140</v>
      </c>
      <c r="D44" s="150">
        <v>1</v>
      </c>
      <c r="E44" s="151">
        <v>8.3699999999999992</v>
      </c>
      <c r="F44" s="152"/>
      <c r="G44" s="109">
        <f>IFERROR(TRUNC(ROUND(D44*E44,2),2),0)</f>
        <v>8.3699999999999992</v>
      </c>
      <c r="J44" s="153"/>
    </row>
    <row r="45" spans="1:22" ht="25.5" x14ac:dyDescent="0.25">
      <c r="A45" s="154" t="s">
        <v>141</v>
      </c>
      <c r="B45" s="155"/>
      <c r="C45" s="149" t="s">
        <v>11</v>
      </c>
      <c r="D45" s="150">
        <v>1</v>
      </c>
      <c r="E45" s="156">
        <v>3.18</v>
      </c>
      <c r="F45" s="108"/>
      <c r="G45" s="109">
        <f t="shared" ref="G45:G63" si="5">IFERROR(TRUNC(ROUND(D45*E45,2),2),0)</f>
        <v>3.18</v>
      </c>
      <c r="J45" s="153"/>
    </row>
    <row r="46" spans="1:22" ht="25.5" x14ac:dyDescent="0.25">
      <c r="A46" s="154" t="s">
        <v>142</v>
      </c>
      <c r="B46" s="155"/>
      <c r="C46" s="157" t="s">
        <v>11</v>
      </c>
      <c r="D46" s="158">
        <v>1</v>
      </c>
      <c r="E46" s="159">
        <v>4.58</v>
      </c>
      <c r="F46" s="105"/>
      <c r="G46" s="109">
        <f t="shared" si="5"/>
        <v>4.58</v>
      </c>
      <c r="J46" s="153"/>
    </row>
    <row r="47" spans="1:22" ht="25.5" x14ac:dyDescent="0.25">
      <c r="A47" s="154" t="s">
        <v>144</v>
      </c>
      <c r="B47" s="155"/>
      <c r="C47" s="149" t="s">
        <v>18</v>
      </c>
      <c r="D47" s="150">
        <v>11</v>
      </c>
      <c r="E47" s="159">
        <v>0.8</v>
      </c>
      <c r="F47" s="105"/>
      <c r="G47" s="109">
        <f t="shared" si="5"/>
        <v>8.8000000000000007</v>
      </c>
      <c r="J47" s="153"/>
    </row>
    <row r="48" spans="1:22" x14ac:dyDescent="0.25">
      <c r="A48" s="154" t="s">
        <v>145</v>
      </c>
      <c r="B48" s="155"/>
      <c r="C48" s="149" t="s">
        <v>140</v>
      </c>
      <c r="D48" s="150">
        <v>1</v>
      </c>
      <c r="E48" s="159">
        <v>0.42</v>
      </c>
      <c r="F48" s="105"/>
      <c r="G48" s="109">
        <f t="shared" si="5"/>
        <v>0.42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>
        <v>0</v>
      </c>
      <c r="D64" s="121">
        <v>0</v>
      </c>
      <c r="E64" s="142">
        <v>0</v>
      </c>
      <c r="F64" s="143"/>
      <c r="G64" s="143">
        <f>TRUNC(ROUND(SUM(G44:G63),2),2)</f>
        <v>25.35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10</v>
      </c>
      <c r="F69" s="105"/>
      <c r="G69" s="109">
        <f>IFERROR(TRUNC(ROUND(D69*E69,2),2),0)</f>
        <v>10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10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87.27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6.55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6.55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100.37</v>
      </c>
      <c r="U75" t="s">
        <v>133</v>
      </c>
      <c r="V75">
        <f>+TRUNC(ROUND(G29+G40+G71+G73+G74,2),2)</f>
        <v>75.02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16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4.8831199999999999</v>
      </c>
      <c r="F12" s="105"/>
      <c r="G12" s="106">
        <f>IFERROR(TRUNC(ROUND(D12*E12,2),2),0)</f>
        <v>20.75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4.8831199999999999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4.8831199999999999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4.8831199999999999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1</v>
      </c>
      <c r="C16" s="102">
        <v>0.5</v>
      </c>
      <c r="D16" s="103">
        <f t="shared" si="0"/>
        <v>0.5</v>
      </c>
      <c r="E16" s="104">
        <v>4.8831199999999999</v>
      </c>
      <c r="F16" s="105"/>
      <c r="G16" s="106">
        <f t="shared" si="1"/>
        <v>2.44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4.8831199999999999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4.8831199999999999</v>
      </c>
      <c r="F18" s="105"/>
      <c r="G18" s="106">
        <f t="shared" si="1"/>
        <v>0.73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4.8831199999999999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4.8831199999999999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1</v>
      </c>
      <c r="C21" s="102">
        <v>0.2</v>
      </c>
      <c r="D21" s="103">
        <f t="shared" si="0"/>
        <v>0.2</v>
      </c>
      <c r="E21" s="104">
        <v>4.8831199999999999</v>
      </c>
      <c r="F21" s="105"/>
      <c r="G21" s="106">
        <f t="shared" si="1"/>
        <v>0.98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4.8831199999999999</v>
      </c>
      <c r="F22" s="105"/>
      <c r="G22" s="106">
        <f t="shared" si="1"/>
        <v>0.83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4.8831199999999999</v>
      </c>
      <c r="F23" s="105"/>
      <c r="G23" s="106">
        <f t="shared" si="1"/>
        <v>0.24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4.8831199999999999</v>
      </c>
      <c r="F24" s="105"/>
      <c r="G24" s="106">
        <f t="shared" si="1"/>
        <v>0.73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4.8831199999999999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4.8831199999999999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26.7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4.8831199999999999</v>
      </c>
      <c r="F33" s="105"/>
      <c r="G33" s="105">
        <f t="shared" ref="G33:G38" si="4">IFERROR(TRUNC(ROUND(D33*E33,2),2),0)</f>
        <v>19.829999999999998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4.8831199999999999</v>
      </c>
      <c r="F34" s="105"/>
      <c r="G34" s="105">
        <f t="shared" si="4"/>
        <v>17.87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4.8831199999999999</v>
      </c>
      <c r="F35" s="105"/>
      <c r="G35" s="105">
        <f t="shared" si="4"/>
        <v>17.87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4.8831199999999999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4.8831199999999999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55.57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139</v>
      </c>
      <c r="B44" s="148"/>
      <c r="C44" s="149" t="s">
        <v>140</v>
      </c>
      <c r="D44" s="150">
        <v>1</v>
      </c>
      <c r="E44" s="151">
        <v>8.3699999999999992</v>
      </c>
      <c r="F44" s="152"/>
      <c r="G44" s="109">
        <f>IFERROR(TRUNC(ROUND(D44*E44,2),2),0)</f>
        <v>8.3699999999999992</v>
      </c>
      <c r="J44" s="153"/>
    </row>
    <row r="45" spans="1:22" ht="25.5" x14ac:dyDescent="0.25">
      <c r="A45" s="154" t="s">
        <v>141</v>
      </c>
      <c r="B45" s="155"/>
      <c r="C45" s="149" t="s">
        <v>11</v>
      </c>
      <c r="D45" s="150">
        <v>1</v>
      </c>
      <c r="E45" s="156">
        <v>3.18</v>
      </c>
      <c r="F45" s="108"/>
      <c r="G45" s="109">
        <f t="shared" ref="G45:G63" si="5">IFERROR(TRUNC(ROUND(D45*E45,2),2),0)</f>
        <v>3.18</v>
      </c>
      <c r="J45" s="153"/>
    </row>
    <row r="46" spans="1:22" ht="25.5" x14ac:dyDescent="0.25">
      <c r="A46" s="154" t="s">
        <v>142</v>
      </c>
      <c r="B46" s="155"/>
      <c r="C46" s="157" t="s">
        <v>11</v>
      </c>
      <c r="D46" s="158">
        <v>1</v>
      </c>
      <c r="E46" s="159">
        <v>4.46</v>
      </c>
      <c r="F46" s="105"/>
      <c r="G46" s="109">
        <f t="shared" si="5"/>
        <v>4.46</v>
      </c>
      <c r="J46" s="153"/>
    </row>
    <row r="47" spans="1:22" ht="25.5" x14ac:dyDescent="0.25">
      <c r="A47" s="154" t="s">
        <v>144</v>
      </c>
      <c r="B47" s="155"/>
      <c r="C47" s="149" t="s">
        <v>18</v>
      </c>
      <c r="D47" s="150">
        <v>11</v>
      </c>
      <c r="E47" s="159">
        <v>0.8</v>
      </c>
      <c r="F47" s="105"/>
      <c r="G47" s="109">
        <f t="shared" si="5"/>
        <v>8.8000000000000007</v>
      </c>
      <c r="J47" s="153"/>
    </row>
    <row r="48" spans="1:22" x14ac:dyDescent="0.25">
      <c r="A48" s="154" t="s">
        <v>145</v>
      </c>
      <c r="B48" s="155"/>
      <c r="C48" s="149" t="s">
        <v>140</v>
      </c>
      <c r="D48" s="150">
        <v>1</v>
      </c>
      <c r="E48" s="159">
        <v>0.42</v>
      </c>
      <c r="F48" s="105"/>
      <c r="G48" s="109">
        <f t="shared" si="5"/>
        <v>0.42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>
        <v>0</v>
      </c>
      <c r="D64" s="121">
        <v>0</v>
      </c>
      <c r="E64" s="142">
        <v>0</v>
      </c>
      <c r="F64" s="143"/>
      <c r="G64" s="143">
        <f>TRUNC(ROUND(SUM(G44:G63),2),2)</f>
        <v>25.23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10</v>
      </c>
      <c r="F69" s="105"/>
      <c r="G69" s="109">
        <f>IFERROR(TRUNC(ROUND(D69*E69,2),2),0)</f>
        <v>10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10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117.5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8.81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8.81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135.12</v>
      </c>
      <c r="U75" t="s">
        <v>133</v>
      </c>
      <c r="V75">
        <f>+TRUNC(ROUND(G29+G40+G71+G73+G74,2),2)</f>
        <v>109.89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30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0.57101000000000002</v>
      </c>
      <c r="F12" s="105"/>
      <c r="G12" s="106">
        <f>IFERROR(TRUNC(ROUND(D12*E12,2),2),0)</f>
        <v>2.4300000000000002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0.57101000000000002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0.57101000000000002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0.57101000000000002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0.57101000000000002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0.57101000000000002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0.57101000000000002</v>
      </c>
      <c r="F18" s="105"/>
      <c r="G18" s="106">
        <f t="shared" si="1"/>
        <v>0.09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0.57101000000000002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0.57101000000000002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0.57101000000000002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0.57101000000000002</v>
      </c>
      <c r="F22" s="105"/>
      <c r="G22" s="106">
        <f t="shared" si="1"/>
        <v>0.1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0.57101000000000002</v>
      </c>
      <c r="F23" s="105"/>
      <c r="G23" s="106">
        <f t="shared" si="1"/>
        <v>0.03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0.57101000000000002</v>
      </c>
      <c r="F24" s="105"/>
      <c r="G24" s="106">
        <f t="shared" si="1"/>
        <v>0.09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1</v>
      </c>
      <c r="C25" s="102">
        <v>0.05</v>
      </c>
      <c r="D25" s="103">
        <f t="shared" si="0"/>
        <v>0.05</v>
      </c>
      <c r="E25" s="104">
        <v>0.57101000000000002</v>
      </c>
      <c r="F25" s="105"/>
      <c r="G25" s="106">
        <f t="shared" si="1"/>
        <v>0.03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0.57101000000000002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2.77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0.57101000000000002</v>
      </c>
      <c r="F33" s="105"/>
      <c r="G33" s="105">
        <f t="shared" ref="G33:G38" si="4">IFERROR(TRUNC(ROUND(D33*E33,2),2),0)</f>
        <v>2.3199999999999998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0.57101000000000002</v>
      </c>
      <c r="F34" s="105"/>
      <c r="G34" s="105">
        <f t="shared" si="4"/>
        <v>2.09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0.57101000000000002</v>
      </c>
      <c r="F35" s="105"/>
      <c r="G35" s="105">
        <f t="shared" si="4"/>
        <v>2.09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0.57101000000000002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0.57101000000000002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6.5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147</v>
      </c>
      <c r="B44" s="148"/>
      <c r="C44" s="149" t="s">
        <v>11</v>
      </c>
      <c r="D44" s="150">
        <v>2</v>
      </c>
      <c r="E44" s="151">
        <v>5.94</v>
      </c>
      <c r="F44" s="152"/>
      <c r="G44" s="109">
        <f>IFERROR(TRUNC(ROUND(D44*E44,2),2),0)</f>
        <v>11.88</v>
      </c>
      <c r="J44" s="153"/>
    </row>
    <row r="45" spans="1:22" x14ac:dyDescent="0.25">
      <c r="A45" s="154" t="s">
        <v>148</v>
      </c>
      <c r="B45" s="155"/>
      <c r="C45" s="149" t="s">
        <v>11</v>
      </c>
      <c r="D45" s="150">
        <v>2</v>
      </c>
      <c r="E45" s="156">
        <v>7</v>
      </c>
      <c r="F45" s="108"/>
      <c r="G45" s="109">
        <f t="shared" ref="G45:G63" si="5">IFERROR(TRUNC(ROUND(D45*E45,2),2),0)</f>
        <v>14</v>
      </c>
      <c r="J45" s="153"/>
    </row>
    <row r="46" spans="1:22" x14ac:dyDescent="0.25">
      <c r="A46" s="154" t="s">
        <v>149</v>
      </c>
      <c r="B46" s="155"/>
      <c r="C46" s="157" t="s">
        <v>11</v>
      </c>
      <c r="D46" s="158">
        <v>1</v>
      </c>
      <c r="E46" s="159">
        <v>69.319999999999993</v>
      </c>
      <c r="F46" s="105"/>
      <c r="G46" s="109">
        <f t="shared" si="5"/>
        <v>69.319999999999993</v>
      </c>
      <c r="J46" s="153"/>
    </row>
    <row r="47" spans="1:22" ht="25.5" x14ac:dyDescent="0.25">
      <c r="A47" s="154" t="s">
        <v>150</v>
      </c>
      <c r="B47" s="155"/>
      <c r="C47" s="149" t="s">
        <v>11</v>
      </c>
      <c r="D47" s="150">
        <v>1</v>
      </c>
      <c r="E47" s="159">
        <v>19.55</v>
      </c>
      <c r="F47" s="105"/>
      <c r="G47" s="109">
        <f t="shared" si="5"/>
        <v>19.55</v>
      </c>
      <c r="J47" s="153"/>
    </row>
    <row r="48" spans="1:22" ht="25.5" x14ac:dyDescent="0.25">
      <c r="A48" s="154" t="s">
        <v>151</v>
      </c>
      <c r="B48" s="155"/>
      <c r="C48" s="149" t="s">
        <v>140</v>
      </c>
      <c r="D48" s="150">
        <v>1</v>
      </c>
      <c r="E48" s="159">
        <v>5.19</v>
      </c>
      <c r="F48" s="105"/>
      <c r="G48" s="109">
        <f t="shared" si="5"/>
        <v>5.19</v>
      </c>
      <c r="J48" s="153"/>
    </row>
    <row r="49" spans="1:10" ht="25.5" x14ac:dyDescent="0.25">
      <c r="A49" s="154" t="s">
        <v>152</v>
      </c>
      <c r="B49" s="155"/>
      <c r="C49" s="149" t="s">
        <v>140</v>
      </c>
      <c r="D49" s="150">
        <v>1</v>
      </c>
      <c r="E49" s="159">
        <v>5.88</v>
      </c>
      <c r="F49" s="105"/>
      <c r="G49" s="109">
        <f t="shared" si="5"/>
        <v>5.88</v>
      </c>
      <c r="J49" s="153"/>
    </row>
    <row r="50" spans="1:10" ht="25.5" x14ac:dyDescent="0.25">
      <c r="A50" s="154" t="s">
        <v>153</v>
      </c>
      <c r="B50" s="155"/>
      <c r="C50" s="149" t="s">
        <v>140</v>
      </c>
      <c r="D50" s="150">
        <v>1</v>
      </c>
      <c r="E50" s="159">
        <v>4.24</v>
      </c>
      <c r="F50" s="105"/>
      <c r="G50" s="109">
        <f t="shared" si="5"/>
        <v>4.24</v>
      </c>
      <c r="J50" s="153"/>
    </row>
    <row r="51" spans="1:10" ht="25.5" x14ac:dyDescent="0.25">
      <c r="A51" s="154" t="s">
        <v>154</v>
      </c>
      <c r="B51" s="155"/>
      <c r="C51" s="149" t="s">
        <v>140</v>
      </c>
      <c r="D51" s="150">
        <v>1</v>
      </c>
      <c r="E51" s="159">
        <v>0.65</v>
      </c>
      <c r="F51" s="105"/>
      <c r="G51" s="109">
        <f t="shared" si="5"/>
        <v>0.65</v>
      </c>
      <c r="J51" s="153"/>
    </row>
    <row r="52" spans="1:10" x14ac:dyDescent="0.25">
      <c r="A52" s="154" t="s">
        <v>155</v>
      </c>
      <c r="B52" s="155"/>
      <c r="C52" s="149" t="s">
        <v>11</v>
      </c>
      <c r="D52" s="150">
        <v>1</v>
      </c>
      <c r="E52" s="159">
        <v>1.57</v>
      </c>
      <c r="F52" s="105"/>
      <c r="G52" s="109">
        <f t="shared" si="5"/>
        <v>1.57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 t="s">
        <v>146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 t="s">
        <v>146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 t="s">
        <v>146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 t="s">
        <v>146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 t="s">
        <v>146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 t="s">
        <v>146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 t="s">
        <v>146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 t="s">
        <v>146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 t="s">
        <v>146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 t="s">
        <v>146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 t="s">
        <v>146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 t="s">
        <v>146</v>
      </c>
      <c r="F64" s="143"/>
      <c r="G64" s="143">
        <f>TRUNC(ROUND(SUM(G44:G63),2),2)</f>
        <v>132.28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2</v>
      </c>
      <c r="F69" s="105"/>
      <c r="G69" s="109">
        <f>IFERROR(TRUNC(ROUND(D69*E69,2),2),0)</f>
        <v>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143.55000000000001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2.5000000000000001E-2</v>
      </c>
      <c r="G73" s="121">
        <f>TRUNC(ROUND(G72*F73,2),2)</f>
        <v>3.59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2.5000000000000001E-2</v>
      </c>
      <c r="G74" s="121">
        <f>TRUNC(ROUND(G72*F74,2),2)</f>
        <v>3.59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150.72999999999999</v>
      </c>
      <c r="U75" t="s">
        <v>133</v>
      </c>
      <c r="V75">
        <f>+TRUNC(ROUND(G29+G40+G71+G73+G74,2),2)</f>
        <v>18.45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31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0.443025</v>
      </c>
      <c r="F12" s="105"/>
      <c r="G12" s="106">
        <f>IFERROR(TRUNC(ROUND(D12*E12,2),2),0)</f>
        <v>1.88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0.443025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0.443025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0.443025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0.443025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0.443025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0.443025</v>
      </c>
      <c r="F18" s="105"/>
      <c r="G18" s="106">
        <f t="shared" si="1"/>
        <v>0.13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0.443025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0.443025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0.443025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0.443025</v>
      </c>
      <c r="F22" s="105"/>
      <c r="G22" s="106">
        <f t="shared" si="1"/>
        <v>0.08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2</v>
      </c>
      <c r="C23" s="102">
        <v>0.05</v>
      </c>
      <c r="D23" s="103">
        <f t="shared" si="0"/>
        <v>0.1</v>
      </c>
      <c r="E23" s="104">
        <v>0.443025</v>
      </c>
      <c r="F23" s="105"/>
      <c r="G23" s="106">
        <f t="shared" si="1"/>
        <v>0.04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0.443025</v>
      </c>
      <c r="F24" s="105"/>
      <c r="G24" s="106">
        <f t="shared" si="1"/>
        <v>7.0000000000000007E-2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0.443025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0.443025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2.2000000000000002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0.443025</v>
      </c>
      <c r="F33" s="105"/>
      <c r="G33" s="105">
        <f t="shared" ref="G33:G38" si="4">IFERROR(TRUNC(ROUND(D33*E33,2),2),0)</f>
        <v>1.8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0.443025</v>
      </c>
      <c r="F34" s="105"/>
      <c r="G34" s="105">
        <f t="shared" si="4"/>
        <v>1.62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0.443025</v>
      </c>
      <c r="F35" s="105"/>
      <c r="G35" s="105">
        <f t="shared" si="4"/>
        <v>1.62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0.443025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0.443025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5.04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156</v>
      </c>
      <c r="B44" s="148"/>
      <c r="C44" s="149" t="s">
        <v>11</v>
      </c>
      <c r="D44" s="150">
        <v>1</v>
      </c>
      <c r="E44" s="151">
        <v>5.45</v>
      </c>
      <c r="F44" s="152"/>
      <c r="G44" s="109">
        <f>IFERROR(TRUNC(ROUND(D44*E44,2),2),0)</f>
        <v>5.45</v>
      </c>
      <c r="J44" s="153"/>
    </row>
    <row r="45" spans="1:22" ht="25.5" x14ac:dyDescent="0.25">
      <c r="A45" s="154" t="s">
        <v>157</v>
      </c>
      <c r="B45" s="155"/>
      <c r="C45" s="149" t="s">
        <v>11</v>
      </c>
      <c r="D45" s="150">
        <v>1</v>
      </c>
      <c r="E45" s="156">
        <v>3.8</v>
      </c>
      <c r="F45" s="108"/>
      <c r="G45" s="109">
        <f t="shared" ref="G45:G63" si="5">IFERROR(TRUNC(ROUND(D45*E45,2),2),0)</f>
        <v>3.8</v>
      </c>
      <c r="J45" s="153"/>
    </row>
    <row r="46" spans="1:22" x14ac:dyDescent="0.25">
      <c r="A46" s="154" t="s">
        <v>158</v>
      </c>
      <c r="B46" s="155"/>
      <c r="C46" s="157" t="s">
        <v>18</v>
      </c>
      <c r="D46" s="158">
        <v>2</v>
      </c>
      <c r="E46" s="159">
        <v>0.23</v>
      </c>
      <c r="F46" s="105"/>
      <c r="G46" s="109">
        <f t="shared" si="5"/>
        <v>0.46</v>
      </c>
      <c r="J46" s="153"/>
    </row>
    <row r="47" spans="1:22" x14ac:dyDescent="0.25">
      <c r="A47" s="154" t="s">
        <v>159</v>
      </c>
      <c r="B47" s="155"/>
      <c r="C47" s="149" t="s">
        <v>11</v>
      </c>
      <c r="D47" s="150">
        <v>1</v>
      </c>
      <c r="E47" s="159">
        <v>3.2</v>
      </c>
      <c r="F47" s="105"/>
      <c r="G47" s="109">
        <f t="shared" si="5"/>
        <v>3.2</v>
      </c>
      <c r="J47" s="153"/>
    </row>
    <row r="48" spans="1:22" x14ac:dyDescent="0.25">
      <c r="A48" s="154">
        <v>0</v>
      </c>
      <c r="B48" s="155"/>
      <c r="C48" s="149">
        <v>0</v>
      </c>
      <c r="D48" s="150">
        <v>0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12.91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3.47</v>
      </c>
      <c r="F69" s="105"/>
      <c r="G69" s="109">
        <f>IFERROR(TRUNC(ROUND(D69*E69,2),2),0)</f>
        <v>3.47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3.47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23.62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1.77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1.77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27.16</v>
      </c>
      <c r="U75" t="s">
        <v>133</v>
      </c>
      <c r="V75">
        <f>+TRUNC(ROUND(G29+G40+G71+G73+G74,2),2)</f>
        <v>14.25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12.91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32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0.20674500000000001</v>
      </c>
      <c r="F12" s="105"/>
      <c r="G12" s="106">
        <f>IFERROR(TRUNC(ROUND(D12*E12,2),2),0)</f>
        <v>0.88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0.20674500000000001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0.20674500000000001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0.20674500000000001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2</v>
      </c>
      <c r="C16" s="102">
        <v>0.5</v>
      </c>
      <c r="D16" s="103">
        <f t="shared" si="0"/>
        <v>1</v>
      </c>
      <c r="E16" s="104">
        <v>0.20674500000000001</v>
      </c>
      <c r="F16" s="105"/>
      <c r="G16" s="106">
        <f t="shared" si="1"/>
        <v>0.21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0.20674500000000001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0.20674500000000001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0.20674500000000001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2</v>
      </c>
      <c r="C20" s="102">
        <v>0.2</v>
      </c>
      <c r="D20" s="103">
        <f t="shared" si="0"/>
        <v>0.4</v>
      </c>
      <c r="E20" s="104">
        <v>0.20674500000000001</v>
      </c>
      <c r="F20" s="105"/>
      <c r="G20" s="106">
        <f t="shared" si="1"/>
        <v>0.08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2</v>
      </c>
      <c r="C21" s="102">
        <v>0.2</v>
      </c>
      <c r="D21" s="103">
        <f t="shared" si="0"/>
        <v>0.4</v>
      </c>
      <c r="E21" s="104">
        <v>0.20674500000000001</v>
      </c>
      <c r="F21" s="105"/>
      <c r="G21" s="106">
        <f t="shared" si="1"/>
        <v>0.08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3</v>
      </c>
      <c r="C22" s="102">
        <v>0.17</v>
      </c>
      <c r="D22" s="103">
        <f t="shared" si="0"/>
        <v>0.51</v>
      </c>
      <c r="E22" s="104">
        <v>0.20674500000000001</v>
      </c>
      <c r="F22" s="105"/>
      <c r="G22" s="106">
        <f t="shared" si="1"/>
        <v>0.11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0.20674500000000001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0.20674500000000001</v>
      </c>
      <c r="F24" s="105"/>
      <c r="G24" s="106">
        <f t="shared" si="1"/>
        <v>0.03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0.20674500000000001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 t="s">
        <v>146</v>
      </c>
      <c r="C26" s="102">
        <v>2</v>
      </c>
      <c r="D26" s="103">
        <f t="shared" si="0"/>
        <v>0</v>
      </c>
      <c r="E26" s="104">
        <v>0.20674500000000001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1.39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0.20674500000000001</v>
      </c>
      <c r="F33" s="105"/>
      <c r="G33" s="105">
        <f t="shared" ref="G33:G38" si="4">IFERROR(TRUNC(ROUND(D33*E33,2),2),0)</f>
        <v>0.84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0.20674500000000001</v>
      </c>
      <c r="F34" s="105"/>
      <c r="G34" s="105">
        <f t="shared" si="4"/>
        <v>0.76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0.20674500000000001</v>
      </c>
      <c r="F35" s="105"/>
      <c r="G35" s="105">
        <f t="shared" si="4"/>
        <v>0.76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0.20674500000000001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0.20674500000000001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2.36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160</v>
      </c>
      <c r="B44" s="148"/>
      <c r="C44" s="149" t="s">
        <v>11</v>
      </c>
      <c r="D44" s="150">
        <v>1</v>
      </c>
      <c r="E44" s="151">
        <v>3.77</v>
      </c>
      <c r="F44" s="152"/>
      <c r="G44" s="109">
        <f>IFERROR(TRUNC(ROUND(D44*E44,2),2),0)</f>
        <v>3.77</v>
      </c>
      <c r="J44" s="153"/>
    </row>
    <row r="45" spans="1:22" x14ac:dyDescent="0.25">
      <c r="A45" s="154" t="s">
        <v>161</v>
      </c>
      <c r="B45" s="155"/>
      <c r="C45" s="149" t="s">
        <v>140</v>
      </c>
      <c r="D45" s="150">
        <v>1</v>
      </c>
      <c r="E45" s="156">
        <v>1.26</v>
      </c>
      <c r="F45" s="108"/>
      <c r="G45" s="109">
        <f t="shared" ref="G45:G63" si="5">IFERROR(TRUNC(ROUND(D45*E45,2),2),0)</f>
        <v>1.26</v>
      </c>
      <c r="J45" s="153"/>
    </row>
    <row r="46" spans="1:22" x14ac:dyDescent="0.25">
      <c r="A46" s="154" t="s">
        <v>162</v>
      </c>
      <c r="B46" s="155"/>
      <c r="C46" s="157" t="s">
        <v>11</v>
      </c>
      <c r="D46" s="158">
        <v>1</v>
      </c>
      <c r="E46" s="159">
        <v>10.5</v>
      </c>
      <c r="F46" s="105"/>
      <c r="G46" s="109">
        <f t="shared" si="5"/>
        <v>10.5</v>
      </c>
      <c r="J46" s="153"/>
    </row>
    <row r="47" spans="1:22" ht="25.5" x14ac:dyDescent="0.25">
      <c r="A47" s="154" t="s">
        <v>163</v>
      </c>
      <c r="B47" s="155"/>
      <c r="C47" s="149" t="s">
        <v>11</v>
      </c>
      <c r="D47" s="150">
        <v>1</v>
      </c>
      <c r="E47" s="159">
        <v>5.88</v>
      </c>
      <c r="F47" s="105"/>
      <c r="G47" s="109">
        <f t="shared" si="5"/>
        <v>5.88</v>
      </c>
      <c r="J47" s="153"/>
    </row>
    <row r="48" spans="1:22" x14ac:dyDescent="0.25">
      <c r="A48" s="154" t="s">
        <v>164</v>
      </c>
      <c r="B48" s="155"/>
      <c r="C48" s="149" t="s">
        <v>11</v>
      </c>
      <c r="D48" s="150">
        <v>1</v>
      </c>
      <c r="E48" s="159">
        <v>2.4900000000000002</v>
      </c>
      <c r="F48" s="105"/>
      <c r="G48" s="109">
        <f t="shared" si="5"/>
        <v>2.4900000000000002</v>
      </c>
      <c r="J48" s="153"/>
    </row>
    <row r="49" spans="1:10" x14ac:dyDescent="0.25">
      <c r="A49" s="154" t="s">
        <v>165</v>
      </c>
      <c r="B49" s="155"/>
      <c r="C49" s="149" t="s">
        <v>11</v>
      </c>
      <c r="D49" s="150">
        <v>1</v>
      </c>
      <c r="E49" s="159">
        <v>1.64</v>
      </c>
      <c r="F49" s="105"/>
      <c r="G49" s="109">
        <f t="shared" si="5"/>
        <v>1.64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25.54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6.24</v>
      </c>
      <c r="F69" s="105"/>
      <c r="G69" s="109">
        <f>IFERROR(TRUNC(ROUND(D69*E69,2),2),0)</f>
        <v>6.24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6.24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35.53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2.66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2.66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40.85</v>
      </c>
      <c r="U75" t="s">
        <v>133</v>
      </c>
      <c r="V75">
        <f>+TRUNC(ROUND(G29+G40+G71+G73+G74,2),2)</f>
        <v>15.31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25.54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17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0.187055</v>
      </c>
      <c r="F12" s="105"/>
      <c r="G12" s="106">
        <f>IFERROR(TRUNC(ROUND(D12*E12,2),2),0)</f>
        <v>0.79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0.187055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0.187055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0.187055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0.187055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0.187055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0.187055</v>
      </c>
      <c r="F18" s="105"/>
      <c r="G18" s="106">
        <f t="shared" si="1"/>
        <v>0.06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0.187055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0.187055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0.187055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2</v>
      </c>
      <c r="C22" s="102">
        <v>0.17</v>
      </c>
      <c r="D22" s="103">
        <f t="shared" si="0"/>
        <v>0.34</v>
      </c>
      <c r="E22" s="104">
        <v>0.187055</v>
      </c>
      <c r="F22" s="105"/>
      <c r="G22" s="106">
        <f t="shared" si="1"/>
        <v>0.06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2</v>
      </c>
      <c r="C23" s="102">
        <v>0.05</v>
      </c>
      <c r="D23" s="103">
        <f t="shared" si="0"/>
        <v>0.1</v>
      </c>
      <c r="E23" s="104">
        <v>0.187055</v>
      </c>
      <c r="F23" s="105"/>
      <c r="G23" s="106">
        <f t="shared" si="1"/>
        <v>0.02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5</v>
      </c>
      <c r="C24" s="102">
        <v>0.05</v>
      </c>
      <c r="D24" s="103">
        <f t="shared" si="0"/>
        <v>0.25</v>
      </c>
      <c r="E24" s="104">
        <v>0.187055</v>
      </c>
      <c r="F24" s="105"/>
      <c r="G24" s="106">
        <f t="shared" si="1"/>
        <v>0.05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0.187055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0.187055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0.98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0.187055</v>
      </c>
      <c r="F33" s="105"/>
      <c r="G33" s="105">
        <f t="shared" ref="G33:G38" si="4">IFERROR(TRUNC(ROUND(D33*E33,2),2),0)</f>
        <v>0.76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0.187055</v>
      </c>
      <c r="F34" s="105"/>
      <c r="G34" s="105">
        <f t="shared" si="4"/>
        <v>1.37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0.187055</v>
      </c>
      <c r="F35" s="105"/>
      <c r="G35" s="105">
        <f t="shared" si="4"/>
        <v>1.37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0.187055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0.187055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3.5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166</v>
      </c>
      <c r="B44" s="148"/>
      <c r="C44" s="149" t="s">
        <v>11</v>
      </c>
      <c r="D44" s="150">
        <v>1</v>
      </c>
      <c r="E44" s="151">
        <v>3.84</v>
      </c>
      <c r="F44" s="152"/>
      <c r="G44" s="109">
        <f>IFERROR(TRUNC(ROUND(D44*E44,2),2),0)</f>
        <v>3.84</v>
      </c>
      <c r="J44" s="153"/>
    </row>
    <row r="45" spans="1:22" x14ac:dyDescent="0.25">
      <c r="A45" s="154" t="s">
        <v>167</v>
      </c>
      <c r="B45" s="155"/>
      <c r="C45" s="149" t="s">
        <v>11</v>
      </c>
      <c r="D45" s="150">
        <v>1</v>
      </c>
      <c r="E45" s="156">
        <v>0.44</v>
      </c>
      <c r="F45" s="108"/>
      <c r="G45" s="109">
        <f t="shared" ref="G45:G63" si="5">IFERROR(TRUNC(ROUND(D45*E45,2),2),0)</f>
        <v>0.44</v>
      </c>
      <c r="J45" s="153"/>
    </row>
    <row r="46" spans="1:22" x14ac:dyDescent="0.25">
      <c r="A46" s="154" t="s">
        <v>168</v>
      </c>
      <c r="B46" s="155"/>
      <c r="C46" s="157" t="s">
        <v>11</v>
      </c>
      <c r="D46" s="158">
        <v>1</v>
      </c>
      <c r="E46" s="159">
        <v>2.33</v>
      </c>
      <c r="F46" s="105"/>
      <c r="G46" s="109">
        <f t="shared" si="5"/>
        <v>2.33</v>
      </c>
      <c r="J46" s="153"/>
    </row>
    <row r="47" spans="1:22" x14ac:dyDescent="0.25">
      <c r="A47" s="154" t="s">
        <v>165</v>
      </c>
      <c r="B47" s="155"/>
      <c r="C47" s="149" t="s">
        <v>11</v>
      </c>
      <c r="D47" s="150">
        <v>1</v>
      </c>
      <c r="E47" s="159">
        <v>1.64</v>
      </c>
      <c r="F47" s="105"/>
      <c r="G47" s="109">
        <f t="shared" si="5"/>
        <v>1.64</v>
      </c>
      <c r="J47" s="153"/>
    </row>
    <row r="48" spans="1:22" x14ac:dyDescent="0.25">
      <c r="A48" s="154">
        <v>0</v>
      </c>
      <c r="B48" s="155"/>
      <c r="C48" s="149">
        <v>0</v>
      </c>
      <c r="D48" s="150">
        <v>0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>
        <v>0</v>
      </c>
      <c r="D64" s="121">
        <v>0</v>
      </c>
      <c r="E64" s="142">
        <v>1.64</v>
      </c>
      <c r="F64" s="143"/>
      <c r="G64" s="143">
        <f>TRUNC(ROUND(SUM(G44:G63),2),2)</f>
        <v>8.25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3.87</v>
      </c>
      <c r="F69" s="105"/>
      <c r="G69" s="109">
        <f>IFERROR(TRUNC(ROUND(D69*E69,2),2),0)</f>
        <v>3.87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3.87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16.600000000000001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1.25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1.25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19.100000000000001</v>
      </c>
      <c r="U75" t="s">
        <v>133</v>
      </c>
      <c r="V75">
        <f>+TRUNC(ROUND(G29+G40+G71+G73+G74,2),2)</f>
        <v>10.85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33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0.35442000000000001</v>
      </c>
      <c r="F12" s="105"/>
      <c r="G12" s="106">
        <f>IFERROR(TRUNC(ROUND(D12*E12,2),2),0)</f>
        <v>1.51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0.35442000000000001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0.35442000000000001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0.35442000000000001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0.35442000000000001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0.35442000000000001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0.35442000000000001</v>
      </c>
      <c r="F18" s="105"/>
      <c r="G18" s="106">
        <f t="shared" si="1"/>
        <v>0.05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0.35442000000000001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0.35442000000000001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0.35442000000000001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0.35442000000000001</v>
      </c>
      <c r="F22" s="105"/>
      <c r="G22" s="106">
        <f t="shared" si="1"/>
        <v>0.06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0.35442000000000001</v>
      </c>
      <c r="F23" s="105"/>
      <c r="G23" s="106">
        <f t="shared" si="1"/>
        <v>0.02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5</v>
      </c>
      <c r="C24" s="102">
        <v>0.05</v>
      </c>
      <c r="D24" s="103">
        <f t="shared" si="0"/>
        <v>0.25</v>
      </c>
      <c r="E24" s="104">
        <v>0.35442000000000001</v>
      </c>
      <c r="F24" s="105"/>
      <c r="G24" s="106">
        <f t="shared" si="1"/>
        <v>0.09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0.35442000000000001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0.35442000000000001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1.73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0.35442000000000001</v>
      </c>
      <c r="F33" s="105"/>
      <c r="G33" s="105">
        <f t="shared" ref="G33:G38" si="4">IFERROR(TRUNC(ROUND(D33*E33,2),2),0)</f>
        <v>1.44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0.35442000000000001</v>
      </c>
      <c r="F34" s="105"/>
      <c r="G34" s="105">
        <f t="shared" si="4"/>
        <v>2.59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0.35442000000000001</v>
      </c>
      <c r="F35" s="105"/>
      <c r="G35" s="105">
        <f t="shared" si="4"/>
        <v>2.59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0.35442000000000001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0.35442000000000001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6.62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166</v>
      </c>
      <c r="B44" s="148"/>
      <c r="C44" s="149" t="s">
        <v>11</v>
      </c>
      <c r="D44" s="150">
        <v>2</v>
      </c>
      <c r="E44" s="151">
        <v>3.84</v>
      </c>
      <c r="F44" s="152"/>
      <c r="G44" s="109">
        <f>IFERROR(TRUNC(ROUND(D44*E44,2),2),0)</f>
        <v>7.68</v>
      </c>
      <c r="J44" s="153"/>
    </row>
    <row r="45" spans="1:22" x14ac:dyDescent="0.25">
      <c r="A45" s="154" t="s">
        <v>167</v>
      </c>
      <c r="B45" s="155"/>
      <c r="C45" s="149" t="s">
        <v>11</v>
      </c>
      <c r="D45" s="150">
        <v>3</v>
      </c>
      <c r="E45" s="156">
        <v>0.44</v>
      </c>
      <c r="F45" s="108"/>
      <c r="G45" s="109">
        <f t="shared" ref="G45:G63" si="5">IFERROR(TRUNC(ROUND(D45*E45,2),2),0)</f>
        <v>1.32</v>
      </c>
      <c r="J45" s="153"/>
    </row>
    <row r="46" spans="1:22" x14ac:dyDescent="0.25">
      <c r="A46" s="154" t="s">
        <v>169</v>
      </c>
      <c r="B46" s="155"/>
      <c r="C46" s="157" t="s">
        <v>11</v>
      </c>
      <c r="D46" s="158">
        <v>1</v>
      </c>
      <c r="E46" s="159">
        <v>6.45</v>
      </c>
      <c r="F46" s="105"/>
      <c r="G46" s="109">
        <f t="shared" si="5"/>
        <v>6.45</v>
      </c>
      <c r="J46" s="153"/>
    </row>
    <row r="47" spans="1:22" x14ac:dyDescent="0.25">
      <c r="A47" s="154" t="s">
        <v>158</v>
      </c>
      <c r="B47" s="155"/>
      <c r="C47" s="149" t="s">
        <v>18</v>
      </c>
      <c r="D47" s="150">
        <v>6</v>
      </c>
      <c r="E47" s="159">
        <v>0.23</v>
      </c>
      <c r="F47" s="105"/>
      <c r="G47" s="109">
        <f t="shared" si="5"/>
        <v>1.38</v>
      </c>
      <c r="J47" s="153"/>
    </row>
    <row r="48" spans="1:22" x14ac:dyDescent="0.25">
      <c r="A48" s="154" t="s">
        <v>170</v>
      </c>
      <c r="B48" s="155"/>
      <c r="C48" s="149" t="s">
        <v>18</v>
      </c>
      <c r="D48" s="150">
        <v>6</v>
      </c>
      <c r="E48" s="159">
        <v>0.45</v>
      </c>
      <c r="F48" s="105"/>
      <c r="G48" s="109">
        <f t="shared" si="5"/>
        <v>2.7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1.3800000000000001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2.7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>
        <v>0</v>
      </c>
      <c r="D64" s="121">
        <v>0</v>
      </c>
      <c r="E64" s="142">
        <v>1.64</v>
      </c>
      <c r="F64" s="143"/>
      <c r="G64" s="143">
        <f>TRUNC(ROUND(SUM(G44:G63),2),2)</f>
        <v>19.53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</v>
      </c>
      <c r="F69" s="105"/>
      <c r="G69" s="109">
        <f>IFERROR(TRUNC(ROUND(D69*E69,2),2),0)</f>
        <v>1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28.88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2.17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2.17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33.22</v>
      </c>
      <c r="U75" t="s">
        <v>133</v>
      </c>
      <c r="V75">
        <f>+TRUNC(ROUND(G29+G40+G71+G73+G74,2),2)</f>
        <v>13.69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34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0.38395499999999999</v>
      </c>
      <c r="F12" s="105"/>
      <c r="G12" s="106">
        <f>IFERROR(TRUNC(ROUND(D12*E12,2),2),0)</f>
        <v>1.63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0.38395499999999999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0.38395499999999999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0.38395499999999999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0.38395499999999999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0.38395499999999999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0.38395499999999999</v>
      </c>
      <c r="F18" s="105"/>
      <c r="G18" s="106">
        <f t="shared" si="1"/>
        <v>0.06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0.38395499999999999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0.38395499999999999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0.38395499999999999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0.38395499999999999</v>
      </c>
      <c r="F22" s="105"/>
      <c r="G22" s="106">
        <f t="shared" si="1"/>
        <v>7.0000000000000007E-2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0.38395499999999999</v>
      </c>
      <c r="F23" s="105"/>
      <c r="G23" s="106">
        <f t="shared" si="1"/>
        <v>0.02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5</v>
      </c>
      <c r="C24" s="102">
        <v>0.05</v>
      </c>
      <c r="D24" s="103">
        <f t="shared" si="0"/>
        <v>0.25</v>
      </c>
      <c r="E24" s="104">
        <v>0.38395499999999999</v>
      </c>
      <c r="F24" s="105"/>
      <c r="G24" s="106">
        <f t="shared" si="1"/>
        <v>0.1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0.38395499999999999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0.38395499999999999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1.88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0.38395499999999999</v>
      </c>
      <c r="F33" s="105"/>
      <c r="G33" s="105">
        <f t="shared" ref="G33:G38" si="4">IFERROR(TRUNC(ROUND(D33*E33,2),2),0)</f>
        <v>1.56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0.38395499999999999</v>
      </c>
      <c r="F34" s="105"/>
      <c r="G34" s="105">
        <f t="shared" si="4"/>
        <v>2.81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0.38395499999999999</v>
      </c>
      <c r="F35" s="105"/>
      <c r="G35" s="105">
        <f t="shared" si="4"/>
        <v>2.81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0.38395499999999999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0.38395499999999999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7.18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166</v>
      </c>
      <c r="B44" s="148"/>
      <c r="C44" s="149" t="s">
        <v>11</v>
      </c>
      <c r="D44" s="150">
        <v>2</v>
      </c>
      <c r="E44" s="151">
        <v>3.84</v>
      </c>
      <c r="F44" s="152"/>
      <c r="G44" s="109">
        <f>IFERROR(TRUNC(ROUND(D44*E44,2),2),0)</f>
        <v>7.68</v>
      </c>
      <c r="J44" s="153"/>
    </row>
    <row r="45" spans="1:22" x14ac:dyDescent="0.25">
      <c r="A45" s="154" t="s">
        <v>167</v>
      </c>
      <c r="B45" s="155"/>
      <c r="C45" s="149" t="s">
        <v>11</v>
      </c>
      <c r="D45" s="150">
        <v>3</v>
      </c>
      <c r="E45" s="156">
        <v>0.44</v>
      </c>
      <c r="F45" s="108"/>
      <c r="G45" s="109">
        <f t="shared" ref="G45:G63" si="5">IFERROR(TRUNC(ROUND(D45*E45,2),2),0)</f>
        <v>1.32</v>
      </c>
      <c r="J45" s="153"/>
    </row>
    <row r="46" spans="1:22" x14ac:dyDescent="0.25">
      <c r="A46" s="154" t="s">
        <v>169</v>
      </c>
      <c r="B46" s="155"/>
      <c r="C46" s="157" t="s">
        <v>11</v>
      </c>
      <c r="D46" s="158">
        <v>1</v>
      </c>
      <c r="E46" s="159">
        <v>6.45</v>
      </c>
      <c r="F46" s="105"/>
      <c r="G46" s="109">
        <f t="shared" si="5"/>
        <v>6.45</v>
      </c>
      <c r="J46" s="153"/>
    </row>
    <row r="47" spans="1:22" x14ac:dyDescent="0.25">
      <c r="A47" s="154" t="s">
        <v>165</v>
      </c>
      <c r="B47" s="155"/>
      <c r="C47" s="149" t="s">
        <v>11</v>
      </c>
      <c r="D47" s="150">
        <v>3</v>
      </c>
      <c r="E47" s="159">
        <v>1.64</v>
      </c>
      <c r="F47" s="105"/>
      <c r="G47" s="109">
        <f t="shared" si="5"/>
        <v>4.92</v>
      </c>
      <c r="J47" s="153"/>
    </row>
    <row r="48" spans="1:22" x14ac:dyDescent="0.25">
      <c r="A48" s="154">
        <v>0</v>
      </c>
      <c r="B48" s="155"/>
      <c r="C48" s="149">
        <v>0</v>
      </c>
      <c r="D48" s="150">
        <v>0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>
        <v>0</v>
      </c>
      <c r="B49" s="155"/>
      <c r="C49" s="149">
        <v>0</v>
      </c>
      <c r="D49" s="150">
        <v>0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>
        <v>0</v>
      </c>
      <c r="B50" s="155"/>
      <c r="C50" s="149">
        <v>0</v>
      </c>
      <c r="D50" s="150">
        <v>0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>
        <v>0</v>
      </c>
      <c r="B51" s="155"/>
      <c r="C51" s="149">
        <v>0</v>
      </c>
      <c r="D51" s="150">
        <v>0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>
        <v>0</v>
      </c>
      <c r="B52" s="155"/>
      <c r="C52" s="149">
        <v>0</v>
      </c>
      <c r="D52" s="150">
        <v>0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>
        <v>0</v>
      </c>
      <c r="B53" s="155"/>
      <c r="C53" s="149">
        <v>0</v>
      </c>
      <c r="D53" s="150">
        <v>0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>
        <v>0</v>
      </c>
      <c r="B54" s="155"/>
      <c r="C54" s="149">
        <v>0</v>
      </c>
      <c r="D54" s="150">
        <v>0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>
        <v>0</v>
      </c>
      <c r="B55" s="102"/>
      <c r="C55" s="149">
        <v>0</v>
      </c>
      <c r="D55" s="150">
        <v>0</v>
      </c>
      <c r="E55" s="139">
        <v>0</v>
      </c>
      <c r="F55" s="105"/>
      <c r="G55" s="109">
        <f t="shared" si="5"/>
        <v>0</v>
      </c>
    </row>
    <row r="56" spans="1:10" x14ac:dyDescent="0.25">
      <c r="A56" s="154">
        <v>0</v>
      </c>
      <c r="B56" s="155"/>
      <c r="C56" s="149">
        <v>0</v>
      </c>
      <c r="D56" s="150">
        <v>0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>
        <v>0</v>
      </c>
      <c r="B57" s="155"/>
      <c r="C57" s="149">
        <v>0</v>
      </c>
      <c r="D57" s="150">
        <v>0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>
        <v>0</v>
      </c>
      <c r="B58" s="155"/>
      <c r="C58" s="149">
        <v>0</v>
      </c>
      <c r="D58" s="150">
        <v>0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>
        <v>0</v>
      </c>
      <c r="B59" s="155"/>
      <c r="C59" s="149">
        <v>0</v>
      </c>
      <c r="D59" s="150">
        <v>0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>
        <v>0</v>
      </c>
      <c r="B60" s="155"/>
      <c r="C60" s="149">
        <v>0</v>
      </c>
      <c r="D60" s="150">
        <v>0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>
        <v>0</v>
      </c>
      <c r="B61" s="102"/>
      <c r="C61" s="109">
        <v>0</v>
      </c>
      <c r="D61" s="109">
        <v>0</v>
      </c>
      <c r="E61" s="139">
        <v>0</v>
      </c>
      <c r="F61" s="105"/>
      <c r="G61" s="109">
        <f t="shared" si="5"/>
        <v>0</v>
      </c>
    </row>
    <row r="62" spans="1:10" x14ac:dyDescent="0.25">
      <c r="A62" s="139">
        <v>0</v>
      </c>
      <c r="B62" s="102"/>
      <c r="C62" s="109">
        <v>0</v>
      </c>
      <c r="D62" s="109">
        <v>0</v>
      </c>
      <c r="E62" s="139">
        <v>0</v>
      </c>
      <c r="F62" s="105"/>
      <c r="G62" s="109">
        <f t="shared" si="5"/>
        <v>0</v>
      </c>
    </row>
    <row r="63" spans="1:10" x14ac:dyDescent="0.25">
      <c r="A63" s="160">
        <v>0</v>
      </c>
      <c r="B63" s="117"/>
      <c r="C63" s="116">
        <v>0</v>
      </c>
      <c r="D63" s="116">
        <v>0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>
        <v>0</v>
      </c>
      <c r="D64" s="121">
        <v>0</v>
      </c>
      <c r="E64" s="142">
        <v>1.64</v>
      </c>
      <c r="F64" s="143"/>
      <c r="G64" s="143">
        <f>TRUNC(ROUND(SUM(G44:G63),2),2)</f>
        <v>20.37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1</v>
      </c>
      <c r="F69" s="105"/>
      <c r="G69" s="109">
        <f>IFERROR(TRUNC(ROUND(D69*E69,2),2),0)</f>
        <v>1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1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30.43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2.2799999999999998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2.2799999999999998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34.99</v>
      </c>
      <c r="U75" t="s">
        <v>133</v>
      </c>
      <c r="V75">
        <f>+TRUNC(ROUND(G29+G40+G71+G73+G74,2),2)</f>
        <v>14.62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19</v>
      </c>
      <c r="B7" s="77"/>
      <c r="C7" s="77"/>
      <c r="D7" s="77"/>
      <c r="E7" s="77"/>
      <c r="F7" s="78" t="s">
        <v>53</v>
      </c>
      <c r="G7" s="79" t="s">
        <v>18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1.1814E-2</v>
      </c>
      <c r="F12" s="105"/>
      <c r="G12" s="106">
        <f>IFERROR(TRUNC(ROUND(D12*E12,2),2),0)</f>
        <v>0.05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1.1814E-2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1.1814E-2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1.1814E-2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1</v>
      </c>
      <c r="C16" s="102">
        <v>0.5</v>
      </c>
      <c r="D16" s="103">
        <f t="shared" si="0"/>
        <v>0.5</v>
      </c>
      <c r="E16" s="104">
        <v>1.1814E-2</v>
      </c>
      <c r="F16" s="105"/>
      <c r="G16" s="106">
        <f t="shared" si="1"/>
        <v>0.01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1</v>
      </c>
      <c r="C17" s="102">
        <v>0.15</v>
      </c>
      <c r="D17" s="103">
        <f t="shared" si="0"/>
        <v>0.15</v>
      </c>
      <c r="E17" s="104">
        <v>1.1814E-2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1.1814E-2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1.1814E-2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1.1814E-2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1.1814E-2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2</v>
      </c>
      <c r="C22" s="102">
        <v>0.17</v>
      </c>
      <c r="D22" s="103">
        <f t="shared" si="0"/>
        <v>0.34</v>
      </c>
      <c r="E22" s="104">
        <v>1.1814E-2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2</v>
      </c>
      <c r="C23" s="102">
        <v>0.05</v>
      </c>
      <c r="D23" s="103">
        <f t="shared" si="0"/>
        <v>0.1</v>
      </c>
      <c r="E23" s="104">
        <v>1.1814E-2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1.1814E-2</v>
      </c>
      <c r="F24" s="105"/>
      <c r="G24" s="106">
        <f t="shared" si="1"/>
        <v>0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1.1814E-2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1.1814E-2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0.06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1.1814E-2</v>
      </c>
      <c r="F33" s="105"/>
      <c r="G33" s="105">
        <f t="shared" ref="G33:G38" si="4">IFERROR(TRUNC(ROUND(D33*E33,2),2),0)</f>
        <v>0.05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1.1814E-2</v>
      </c>
      <c r="F34" s="105"/>
      <c r="G34" s="105">
        <f t="shared" si="4"/>
        <v>0.04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1.1814E-2</v>
      </c>
      <c r="F35" s="105"/>
      <c r="G35" s="105">
        <f t="shared" si="4"/>
        <v>0.04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1.1814E-2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1.1814E-2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0.13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171</v>
      </c>
      <c r="B44" s="148"/>
      <c r="C44" s="149" t="s">
        <v>18</v>
      </c>
      <c r="D44" s="150">
        <v>1</v>
      </c>
      <c r="E44" s="151">
        <v>0.42</v>
      </c>
      <c r="F44" s="152"/>
      <c r="G44" s="109">
        <f>IFERROR(TRUNC(ROUND(D44*E44,2),2),0)</f>
        <v>0.42</v>
      </c>
      <c r="J44" s="153"/>
    </row>
    <row r="45" spans="1:22" x14ac:dyDescent="0.25">
      <c r="A45" s="154" t="s">
        <v>146</v>
      </c>
      <c r="B45" s="155"/>
      <c r="C45" s="149" t="s">
        <v>146</v>
      </c>
      <c r="D45" s="150" t="s">
        <v>146</v>
      </c>
      <c r="E45" s="156">
        <v>0</v>
      </c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 t="s">
        <v>146</v>
      </c>
      <c r="B46" s="155"/>
      <c r="C46" s="157" t="s">
        <v>146</v>
      </c>
      <c r="D46" s="158" t="s">
        <v>146</v>
      </c>
      <c r="E46" s="159">
        <v>0</v>
      </c>
      <c r="F46" s="105"/>
      <c r="G46" s="109">
        <f t="shared" si="5"/>
        <v>0</v>
      </c>
      <c r="J46" s="153"/>
    </row>
    <row r="47" spans="1:22" x14ac:dyDescent="0.25">
      <c r="A47" s="154" t="s">
        <v>146</v>
      </c>
      <c r="B47" s="155"/>
      <c r="C47" s="149" t="s">
        <v>146</v>
      </c>
      <c r="D47" s="150" t="s">
        <v>146</v>
      </c>
      <c r="E47" s="159">
        <v>0</v>
      </c>
      <c r="F47" s="105"/>
      <c r="G47" s="109">
        <f t="shared" si="5"/>
        <v>0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0.42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0.01</v>
      </c>
      <c r="F69" s="105"/>
      <c r="G69" s="109">
        <f>IFERROR(TRUNC(ROUND(D69*E69,2),2),0)</f>
        <v>0.01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0.01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0.62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0.05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0.05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0.72</v>
      </c>
      <c r="U75" t="s">
        <v>133</v>
      </c>
      <c r="V75">
        <f>+TRUNC(ROUND(G29+G40+G71+G73+G74,2),2)</f>
        <v>0.3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25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0.24612500000000001</v>
      </c>
      <c r="F12" s="105"/>
      <c r="G12" s="106">
        <f>IFERROR(TRUNC(ROUND(D12*E12,2),2),0)</f>
        <v>1.05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0.24612500000000001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0.24612500000000001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0.24612500000000001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0.24612500000000001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0.24612500000000001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0.24612500000000001</v>
      </c>
      <c r="F18" s="105"/>
      <c r="G18" s="106">
        <f t="shared" si="1"/>
        <v>0.04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0.24612500000000001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0.24612500000000001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0.24612500000000001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0.24612500000000001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0.24612500000000001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0.24612500000000001</v>
      </c>
      <c r="F24" s="105"/>
      <c r="G24" s="106">
        <f t="shared" si="1"/>
        <v>0.04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0.24612500000000001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0.24612500000000001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1.1299999999999999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0.24612500000000001</v>
      </c>
      <c r="F33" s="105"/>
      <c r="G33" s="105">
        <f t="shared" ref="G33:G38" si="4">IFERROR(TRUNC(ROUND(D33*E33,2),2),0)</f>
        <v>1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0.24612500000000001</v>
      </c>
      <c r="F34" s="105"/>
      <c r="G34" s="105">
        <f t="shared" si="4"/>
        <v>0.9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0.24612500000000001</v>
      </c>
      <c r="F35" s="105"/>
      <c r="G35" s="105">
        <f t="shared" si="4"/>
        <v>0.9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0.24612500000000001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0.24612500000000001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2.8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172</v>
      </c>
      <c r="B44" s="148"/>
      <c r="C44" s="149" t="s">
        <v>140</v>
      </c>
      <c r="D44" s="150">
        <v>1</v>
      </c>
      <c r="E44" s="151">
        <v>4.0999999999999996</v>
      </c>
      <c r="F44" s="152"/>
      <c r="G44" s="109">
        <f>IFERROR(TRUNC(ROUND(D44*E44,2),2),0)</f>
        <v>4.0999999999999996</v>
      </c>
      <c r="J44" s="153"/>
    </row>
    <row r="45" spans="1:22" x14ac:dyDescent="0.25">
      <c r="A45" s="154" t="s">
        <v>173</v>
      </c>
      <c r="B45" s="155"/>
      <c r="C45" s="149" t="s">
        <v>18</v>
      </c>
      <c r="D45" s="150">
        <v>10</v>
      </c>
      <c r="E45" s="156">
        <v>2.77</v>
      </c>
      <c r="F45" s="108"/>
      <c r="G45" s="109">
        <f t="shared" ref="G45:G63" si="5">IFERROR(TRUNC(ROUND(D45*E45,2),2),0)</f>
        <v>27.7</v>
      </c>
      <c r="J45" s="153"/>
    </row>
    <row r="46" spans="1:22" x14ac:dyDescent="0.25">
      <c r="A46" s="154" t="s">
        <v>174</v>
      </c>
      <c r="B46" s="155"/>
      <c r="C46" s="157" t="s">
        <v>11</v>
      </c>
      <c r="D46" s="158">
        <v>1</v>
      </c>
      <c r="E46" s="159">
        <v>4.2699999999999996</v>
      </c>
      <c r="F46" s="105"/>
      <c r="G46" s="109">
        <f t="shared" si="5"/>
        <v>4.2699999999999996</v>
      </c>
      <c r="J46" s="153"/>
    </row>
    <row r="47" spans="1:22" ht="25.5" x14ac:dyDescent="0.25">
      <c r="A47" s="154" t="s">
        <v>175</v>
      </c>
      <c r="B47" s="155"/>
      <c r="C47" s="149" t="s">
        <v>11</v>
      </c>
      <c r="D47" s="150">
        <v>1</v>
      </c>
      <c r="E47" s="159">
        <v>1.63</v>
      </c>
      <c r="F47" s="105"/>
      <c r="G47" s="109">
        <f t="shared" si="5"/>
        <v>1.63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37.700000000000003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3</v>
      </c>
      <c r="F69" s="105"/>
      <c r="G69" s="109">
        <f>IFERROR(TRUNC(ROUND(D69*E69,2),2),0)</f>
        <v>3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3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44.63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3.35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3.35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51.33</v>
      </c>
      <c r="U75" t="s">
        <v>133</v>
      </c>
      <c r="V75">
        <f>+TRUNC(ROUND(G29+G40+G71+G73+G74,2),2)</f>
        <v>13.63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39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0</v>
      </c>
      <c r="C12" s="102">
        <v>4.25</v>
      </c>
      <c r="D12" s="103">
        <f>IFERROR(ROUND(B12*C12,5),0)</f>
        <v>0</v>
      </c>
      <c r="E12" s="104">
        <v>1.2798499999999999</v>
      </c>
      <c r="F12" s="105"/>
      <c r="G12" s="106">
        <f>IFERROR(TRUNC(ROUND(D12*E12,2),2),0)</f>
        <v>0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1.2798499999999999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1.2798499999999999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1.2798499999999999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1.2798499999999999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1.2798499999999999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1.2798499999999999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1.2798499999999999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1.2798499999999999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1.2798499999999999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1.2798499999999999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1.2798499999999999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1.2798499999999999</v>
      </c>
      <c r="F24" s="105"/>
      <c r="G24" s="106">
        <f t="shared" si="1"/>
        <v>0.19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1.2798499999999999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1.2798499999999999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0.19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1.2798499999999999</v>
      </c>
      <c r="F33" s="105"/>
      <c r="G33" s="105">
        <f t="shared" ref="G33:G38" si="4">IFERROR(TRUNC(ROUND(D33*E33,2),2),0)</f>
        <v>5.2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1.2798499999999999</v>
      </c>
      <c r="F34" s="105"/>
      <c r="G34" s="105">
        <f t="shared" si="4"/>
        <v>4.68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1.2798499999999999</v>
      </c>
      <c r="F35" s="105"/>
      <c r="G35" s="105">
        <f t="shared" si="4"/>
        <v>4.68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1.2798499999999999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1.2798499999999999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14.56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175</v>
      </c>
      <c r="B44" s="148"/>
      <c r="C44" s="149" t="s">
        <v>11</v>
      </c>
      <c r="D44" s="150">
        <v>3</v>
      </c>
      <c r="E44" s="151">
        <v>1.63</v>
      </c>
      <c r="F44" s="152"/>
      <c r="G44" s="109">
        <f>IFERROR(TRUNC(ROUND(D44*E44,2),2),0)</f>
        <v>4.8899999999999997</v>
      </c>
      <c r="J44" s="153"/>
    </row>
    <row r="45" spans="1:22" x14ac:dyDescent="0.25">
      <c r="A45" s="154" t="s">
        <v>176</v>
      </c>
      <c r="B45" s="155"/>
      <c r="C45" s="149" t="s">
        <v>11</v>
      </c>
      <c r="D45" s="150">
        <v>1</v>
      </c>
      <c r="E45" s="156">
        <v>1</v>
      </c>
      <c r="F45" s="108"/>
      <c r="G45" s="109">
        <f t="shared" ref="G45:G63" si="5">IFERROR(TRUNC(ROUND(D45*E45,2),2),0)</f>
        <v>1</v>
      </c>
      <c r="J45" s="153"/>
    </row>
    <row r="46" spans="1:22" x14ac:dyDescent="0.25">
      <c r="A46" s="154" t="s">
        <v>146</v>
      </c>
      <c r="B46" s="155"/>
      <c r="C46" s="157" t="s">
        <v>146</v>
      </c>
      <c r="D46" s="158" t="s">
        <v>146</v>
      </c>
      <c r="E46" s="159">
        <v>0</v>
      </c>
      <c r="F46" s="105"/>
      <c r="G46" s="109">
        <f t="shared" si="5"/>
        <v>0</v>
      </c>
      <c r="J46" s="153"/>
    </row>
    <row r="47" spans="1:22" x14ac:dyDescent="0.25">
      <c r="A47" s="154" t="s">
        <v>146</v>
      </c>
      <c r="B47" s="155"/>
      <c r="C47" s="149" t="s">
        <v>146</v>
      </c>
      <c r="D47" s="150" t="s">
        <v>146</v>
      </c>
      <c r="E47" s="159">
        <v>0</v>
      </c>
      <c r="F47" s="105"/>
      <c r="G47" s="109">
        <f t="shared" si="5"/>
        <v>0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5.89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0.5</v>
      </c>
      <c r="F69" s="105"/>
      <c r="G69" s="109">
        <f>IFERROR(TRUNC(ROUND(D69*E69,2),2),0)</f>
        <v>0.5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0.5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21.14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1.59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1.59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24.32</v>
      </c>
      <c r="U75" t="s">
        <v>133</v>
      </c>
      <c r="V75">
        <f>+TRUNC(ROUND(G29+G40+G71+G73+G74,2),2)</f>
        <v>18.43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20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0</v>
      </c>
      <c r="C12" s="102">
        <v>4.25</v>
      </c>
      <c r="D12" s="103">
        <f>IFERROR(ROUND(B12*C12,5),0)</f>
        <v>0</v>
      </c>
      <c r="E12" s="104">
        <v>0.27566000000000002</v>
      </c>
      <c r="F12" s="105"/>
      <c r="G12" s="106">
        <f>IFERROR(TRUNC(ROUND(D12*E12,2),2),0)</f>
        <v>0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0.27566000000000002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0.27566000000000002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0.27566000000000002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0.27566000000000002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0.27566000000000002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1</v>
      </c>
      <c r="C18" s="102">
        <v>0.15</v>
      </c>
      <c r="D18" s="103">
        <f t="shared" si="0"/>
        <v>0.15</v>
      </c>
      <c r="E18" s="104">
        <v>0.27566000000000002</v>
      </c>
      <c r="F18" s="105"/>
      <c r="G18" s="106">
        <f t="shared" si="1"/>
        <v>0.04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0.27566000000000002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0.27566000000000002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0.27566000000000002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0.27566000000000002</v>
      </c>
      <c r="F22" s="105"/>
      <c r="G22" s="106">
        <f t="shared" si="1"/>
        <v>0.05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0.27566000000000002</v>
      </c>
      <c r="F23" s="105"/>
      <c r="G23" s="106">
        <f t="shared" si="1"/>
        <v>0.01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0.27566000000000002</v>
      </c>
      <c r="F24" s="105"/>
      <c r="G24" s="106">
        <f t="shared" si="1"/>
        <v>0.04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0.27566000000000002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0.27566000000000002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0.14000000000000001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0.27566000000000002</v>
      </c>
      <c r="F33" s="105"/>
      <c r="G33" s="105">
        <f t="shared" ref="G33:G38" si="4">IFERROR(TRUNC(ROUND(D33*E33,2),2),0)</f>
        <v>1.1200000000000001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0.27566000000000002</v>
      </c>
      <c r="F34" s="105"/>
      <c r="G34" s="105">
        <f t="shared" si="4"/>
        <v>1.01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0.27566000000000002</v>
      </c>
      <c r="F35" s="105"/>
      <c r="G35" s="105">
        <f t="shared" si="4"/>
        <v>1.01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0.27566000000000002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0.27566000000000002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3.14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177</v>
      </c>
      <c r="B44" s="148"/>
      <c r="C44" s="149" t="s">
        <v>11</v>
      </c>
      <c r="D44" s="150">
        <v>1</v>
      </c>
      <c r="E44" s="151">
        <v>4.6900000000000004</v>
      </c>
      <c r="F44" s="152"/>
      <c r="G44" s="109">
        <f>IFERROR(TRUNC(ROUND(D44*E44,2),2),0)</f>
        <v>4.6900000000000004</v>
      </c>
      <c r="J44" s="153"/>
    </row>
    <row r="45" spans="1:22" x14ac:dyDescent="0.25">
      <c r="A45" s="154" t="s">
        <v>146</v>
      </c>
      <c r="B45" s="155"/>
      <c r="C45" s="149" t="s">
        <v>146</v>
      </c>
      <c r="D45" s="150" t="s">
        <v>146</v>
      </c>
      <c r="E45" s="156">
        <v>0</v>
      </c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 t="s">
        <v>146</v>
      </c>
      <c r="B46" s="155"/>
      <c r="C46" s="157" t="s">
        <v>146</v>
      </c>
      <c r="D46" s="158" t="s">
        <v>146</v>
      </c>
      <c r="E46" s="159">
        <v>0</v>
      </c>
      <c r="F46" s="105"/>
      <c r="G46" s="109">
        <f t="shared" si="5"/>
        <v>0</v>
      </c>
      <c r="J46" s="153"/>
    </row>
    <row r="47" spans="1:22" x14ac:dyDescent="0.25">
      <c r="A47" s="154" t="s">
        <v>146</v>
      </c>
      <c r="B47" s="155"/>
      <c r="C47" s="149" t="s">
        <v>146</v>
      </c>
      <c r="D47" s="150" t="s">
        <v>146</v>
      </c>
      <c r="E47" s="159">
        <v>0</v>
      </c>
      <c r="F47" s="105"/>
      <c r="G47" s="109">
        <f t="shared" si="5"/>
        <v>0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4.6900000000000004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0.1</v>
      </c>
      <c r="F69" s="105"/>
      <c r="G69" s="109">
        <f>IFERROR(TRUNC(ROUND(D69*E69,2),2),0)</f>
        <v>0.1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0.1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8.07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0.61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0.61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9.2899999999999991</v>
      </c>
      <c r="U75" t="s">
        <v>133</v>
      </c>
      <c r="V75">
        <f>+TRUNC(ROUND(G29+G40+G71+G73+G74,2),2)</f>
        <v>4.5999999999999996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40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0.21659</v>
      </c>
      <c r="F12" s="105"/>
      <c r="G12" s="106">
        <f>IFERROR(TRUNC(ROUND(D12*E12,2),2),0)</f>
        <v>0.92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0.21659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0.21659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0.21659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0.21659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0.21659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0.21659</v>
      </c>
      <c r="F18" s="105"/>
      <c r="G18" s="106">
        <f t="shared" si="1"/>
        <v>0.06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0.21659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0.21659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0.21659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0.21659</v>
      </c>
      <c r="F22" s="105"/>
      <c r="G22" s="106">
        <f t="shared" si="1"/>
        <v>0.04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2</v>
      </c>
      <c r="C23" s="102">
        <v>0.05</v>
      </c>
      <c r="D23" s="103">
        <f t="shared" si="0"/>
        <v>0.1</v>
      </c>
      <c r="E23" s="104">
        <v>0.21659</v>
      </c>
      <c r="F23" s="105"/>
      <c r="G23" s="106">
        <f t="shared" si="1"/>
        <v>0.02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0.21659</v>
      </c>
      <c r="F24" s="105"/>
      <c r="G24" s="106">
        <f t="shared" si="1"/>
        <v>0.03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0.21659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0.21659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1.07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0.21659</v>
      </c>
      <c r="F33" s="105"/>
      <c r="G33" s="105">
        <f t="shared" ref="G33:G38" si="4">IFERROR(TRUNC(ROUND(D33*E33,2),2),0)</f>
        <v>0.88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0.21659</v>
      </c>
      <c r="F34" s="105"/>
      <c r="G34" s="105">
        <f t="shared" si="4"/>
        <v>0.79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0.21659</v>
      </c>
      <c r="F35" s="105"/>
      <c r="G35" s="105">
        <f t="shared" si="4"/>
        <v>0.79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0.21659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0.21659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2.46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178</v>
      </c>
      <c r="B44" s="148"/>
      <c r="C44" s="149" t="s">
        <v>11</v>
      </c>
      <c r="D44" s="150">
        <v>1</v>
      </c>
      <c r="E44" s="151">
        <v>114</v>
      </c>
      <c r="F44" s="152"/>
      <c r="G44" s="109">
        <f>IFERROR(TRUNC(ROUND(D44*E44,2),2),0)</f>
        <v>114</v>
      </c>
      <c r="J44" s="153"/>
    </row>
    <row r="45" spans="1:22" x14ac:dyDescent="0.25">
      <c r="A45" s="154" t="s">
        <v>179</v>
      </c>
      <c r="B45" s="155"/>
      <c r="C45" s="149" t="s">
        <v>18</v>
      </c>
      <c r="D45" s="150">
        <v>2.5</v>
      </c>
      <c r="E45" s="156">
        <v>1.22</v>
      </c>
      <c r="F45" s="108"/>
      <c r="G45" s="109">
        <f t="shared" ref="G45:G63" si="5">IFERROR(TRUNC(ROUND(D45*E45,2),2),0)</f>
        <v>3.05</v>
      </c>
      <c r="J45" s="153"/>
    </row>
    <row r="46" spans="1:22" x14ac:dyDescent="0.25">
      <c r="A46" s="154" t="s">
        <v>180</v>
      </c>
      <c r="B46" s="155"/>
      <c r="C46" s="157" t="s">
        <v>11</v>
      </c>
      <c r="D46" s="158">
        <v>3</v>
      </c>
      <c r="E46" s="159">
        <v>0.71</v>
      </c>
      <c r="F46" s="105"/>
      <c r="G46" s="109">
        <f t="shared" si="5"/>
        <v>2.13</v>
      </c>
      <c r="J46" s="153"/>
    </row>
    <row r="47" spans="1:22" x14ac:dyDescent="0.25">
      <c r="A47" s="154" t="s">
        <v>181</v>
      </c>
      <c r="B47" s="155"/>
      <c r="C47" s="149" t="s">
        <v>11</v>
      </c>
      <c r="D47" s="150">
        <v>1</v>
      </c>
      <c r="E47" s="159">
        <v>15.48</v>
      </c>
      <c r="F47" s="105"/>
      <c r="G47" s="109">
        <f t="shared" si="5"/>
        <v>15.48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134.66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2</v>
      </c>
      <c r="F69" s="105"/>
      <c r="G69" s="109">
        <f>IFERROR(TRUNC(ROUND(D69*E69,2),2),0)</f>
        <v>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140.19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3.5000000000000003E-2</v>
      </c>
      <c r="G73" s="121">
        <f>TRUNC(ROUND(G72*F73,2),2)</f>
        <v>4.91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3.5000000000000003E-2</v>
      </c>
      <c r="G74" s="121">
        <f>TRUNC(ROUND(G72*F74,2),2)</f>
        <v>4.91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150.01</v>
      </c>
      <c r="U75" t="s">
        <v>133</v>
      </c>
      <c r="V75">
        <f>+TRUNC(ROUND(G29+G40+G71+G73+G74,2),2)</f>
        <v>15.35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134.66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41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2.3431099999999998</v>
      </c>
      <c r="F12" s="105"/>
      <c r="G12" s="106">
        <f>IFERROR(TRUNC(ROUND(D12*E12,2),2),0)</f>
        <v>9.9600000000000009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2.3431099999999998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1</v>
      </c>
      <c r="C14" s="102">
        <v>20</v>
      </c>
      <c r="D14" s="103">
        <f t="shared" si="0"/>
        <v>20</v>
      </c>
      <c r="E14" s="104">
        <v>2.3431099999999998</v>
      </c>
      <c r="F14" s="105"/>
      <c r="G14" s="106">
        <f t="shared" si="1"/>
        <v>46.86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1</v>
      </c>
      <c r="C15" s="102">
        <v>1</v>
      </c>
      <c r="D15" s="103">
        <f t="shared" si="0"/>
        <v>1</v>
      </c>
      <c r="E15" s="104">
        <v>2.3431099999999998</v>
      </c>
      <c r="F15" s="105"/>
      <c r="G15" s="106">
        <f t="shared" si="1"/>
        <v>2.34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2.3431099999999998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2.3431099999999998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2.3431099999999998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2.3431099999999998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2.3431099999999998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2.3431099999999998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2.3431099999999998</v>
      </c>
      <c r="F22" s="105"/>
      <c r="G22" s="106">
        <f t="shared" si="1"/>
        <v>0.4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2.3431099999999998</v>
      </c>
      <c r="F23" s="105"/>
      <c r="G23" s="106">
        <f t="shared" si="1"/>
        <v>0.12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9</v>
      </c>
      <c r="C24" s="102">
        <v>0.05</v>
      </c>
      <c r="D24" s="103">
        <f t="shared" si="0"/>
        <v>0.45</v>
      </c>
      <c r="E24" s="104">
        <v>2.3431099999999998</v>
      </c>
      <c r="F24" s="105"/>
      <c r="G24" s="106">
        <f t="shared" si="1"/>
        <v>1.05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2.3431099999999998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2.3431099999999998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60.73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2.3431099999999998</v>
      </c>
      <c r="F33" s="105"/>
      <c r="G33" s="105">
        <f t="shared" ref="G33:G38" si="4">IFERROR(TRUNC(ROUND(D33*E33,2),2),0)</f>
        <v>9.51</v>
      </c>
    </row>
    <row r="34" spans="1:22" x14ac:dyDescent="0.25">
      <c r="A34" s="109" t="s">
        <v>112</v>
      </c>
      <c r="B34" s="139">
        <v>4</v>
      </c>
      <c r="C34" s="140">
        <v>3.66</v>
      </c>
      <c r="D34" s="103">
        <f t="shared" si="3"/>
        <v>14.64</v>
      </c>
      <c r="E34" s="102">
        <v>2.3431099999999998</v>
      </c>
      <c r="F34" s="105"/>
      <c r="G34" s="105">
        <f t="shared" si="4"/>
        <v>34.299999999999997</v>
      </c>
    </row>
    <row r="35" spans="1:22" x14ac:dyDescent="0.25">
      <c r="A35" s="109" t="s">
        <v>113</v>
      </c>
      <c r="B35" s="139">
        <v>4</v>
      </c>
      <c r="C35" s="140">
        <v>3.66</v>
      </c>
      <c r="D35" s="103">
        <f t="shared" si="3"/>
        <v>14.64</v>
      </c>
      <c r="E35" s="102">
        <v>2.3431099999999998</v>
      </c>
      <c r="F35" s="105"/>
      <c r="G35" s="105">
        <f t="shared" si="4"/>
        <v>34.299999999999997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2.3431099999999998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2.3431099999999998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78.11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42</v>
      </c>
      <c r="B44" s="148"/>
      <c r="C44" s="149"/>
      <c r="D44" s="150"/>
      <c r="E44" s="151"/>
      <c r="F44" s="152"/>
      <c r="G44" s="109">
        <f>IFERROR(TRUNC(ROUND(D44*E44,2),2),0)</f>
        <v>0</v>
      </c>
      <c r="J44" s="153"/>
    </row>
    <row r="45" spans="1:22" x14ac:dyDescent="0.25">
      <c r="A45" s="154"/>
      <c r="B45" s="155"/>
      <c r="C45" s="149"/>
      <c r="D45" s="150"/>
      <c r="E45" s="156"/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/>
      <c r="B46" s="155"/>
      <c r="C46" s="157"/>
      <c r="D46" s="158"/>
      <c r="E46" s="159"/>
      <c r="F46" s="105"/>
      <c r="G46" s="109">
        <f t="shared" si="5"/>
        <v>0</v>
      </c>
      <c r="J46" s="153"/>
    </row>
    <row r="47" spans="1:22" x14ac:dyDescent="0.25">
      <c r="A47" s="154"/>
      <c r="B47" s="155"/>
      <c r="C47" s="149"/>
      <c r="D47" s="150"/>
      <c r="E47" s="159"/>
      <c r="F47" s="105"/>
      <c r="G47" s="109">
        <f t="shared" si="5"/>
        <v>0</v>
      </c>
      <c r="J47" s="153"/>
    </row>
    <row r="48" spans="1:22" x14ac:dyDescent="0.25">
      <c r="A48" s="154"/>
      <c r="B48" s="155"/>
      <c r="C48" s="149"/>
      <c r="D48" s="150"/>
      <c r="E48" s="159"/>
      <c r="F48" s="105"/>
      <c r="G48" s="109">
        <f t="shared" si="5"/>
        <v>0</v>
      </c>
      <c r="J48" s="153"/>
    </row>
    <row r="49" spans="1:10" x14ac:dyDescent="0.25">
      <c r="A49" s="154"/>
      <c r="B49" s="155"/>
      <c r="C49" s="149"/>
      <c r="D49" s="150"/>
      <c r="E49" s="159"/>
      <c r="F49" s="105"/>
      <c r="G49" s="109">
        <f t="shared" si="5"/>
        <v>0</v>
      </c>
      <c r="J49" s="153"/>
    </row>
    <row r="50" spans="1:10" x14ac:dyDescent="0.25">
      <c r="A50" s="154"/>
      <c r="B50" s="155"/>
      <c r="C50" s="149"/>
      <c r="D50" s="150"/>
      <c r="E50" s="159"/>
      <c r="F50" s="105"/>
      <c r="G50" s="109">
        <f t="shared" si="5"/>
        <v>0</v>
      </c>
      <c r="J50" s="153"/>
    </row>
    <row r="51" spans="1:10" x14ac:dyDescent="0.25">
      <c r="A51" s="154"/>
      <c r="B51" s="155"/>
      <c r="C51" s="149"/>
      <c r="D51" s="150"/>
      <c r="E51" s="159"/>
      <c r="F51" s="105"/>
      <c r="G51" s="109">
        <f t="shared" si="5"/>
        <v>0</v>
      </c>
      <c r="J51" s="153"/>
    </row>
    <row r="52" spans="1:10" x14ac:dyDescent="0.25">
      <c r="A52" s="154"/>
      <c r="B52" s="155"/>
      <c r="C52" s="149"/>
      <c r="D52" s="150"/>
      <c r="E52" s="159"/>
      <c r="F52" s="105"/>
      <c r="G52" s="109">
        <f t="shared" si="5"/>
        <v>0</v>
      </c>
      <c r="J52" s="153"/>
    </row>
    <row r="53" spans="1:10" x14ac:dyDescent="0.25">
      <c r="A53" s="154"/>
      <c r="B53" s="155"/>
      <c r="C53" s="149"/>
      <c r="D53" s="150"/>
      <c r="E53" s="159"/>
      <c r="F53" s="105"/>
      <c r="G53" s="109">
        <f t="shared" si="5"/>
        <v>0</v>
      </c>
      <c r="J53" s="153"/>
    </row>
    <row r="54" spans="1:10" x14ac:dyDescent="0.25">
      <c r="A54" s="154"/>
      <c r="B54" s="155"/>
      <c r="C54" s="149"/>
      <c r="D54" s="150"/>
      <c r="E54" s="159"/>
      <c r="F54" s="105"/>
      <c r="G54" s="109">
        <f t="shared" si="5"/>
        <v>0</v>
      </c>
      <c r="J54" s="153"/>
    </row>
    <row r="55" spans="1:10" x14ac:dyDescent="0.25">
      <c r="A55" s="139"/>
      <c r="B55" s="102"/>
      <c r="C55" s="149"/>
      <c r="D55" s="150"/>
      <c r="E55" s="139"/>
      <c r="F55" s="105"/>
      <c r="G55" s="109">
        <f t="shared" si="5"/>
        <v>0</v>
      </c>
    </row>
    <row r="56" spans="1:10" x14ac:dyDescent="0.25">
      <c r="A56" s="154"/>
      <c r="B56" s="155"/>
      <c r="C56" s="149"/>
      <c r="D56" s="150"/>
      <c r="E56" s="159"/>
      <c r="F56" s="105"/>
      <c r="G56" s="109">
        <f t="shared" si="5"/>
        <v>0</v>
      </c>
      <c r="J56" s="153"/>
    </row>
    <row r="57" spans="1:10" x14ac:dyDescent="0.25">
      <c r="A57" s="154"/>
      <c r="B57" s="155"/>
      <c r="C57" s="149"/>
      <c r="D57" s="150"/>
      <c r="E57" s="159"/>
      <c r="F57" s="105"/>
      <c r="G57" s="109">
        <f t="shared" si="5"/>
        <v>0</v>
      </c>
      <c r="J57" s="153"/>
    </row>
    <row r="58" spans="1:10" x14ac:dyDescent="0.25">
      <c r="A58" s="154"/>
      <c r="B58" s="155"/>
      <c r="C58" s="149"/>
      <c r="D58" s="150"/>
      <c r="E58" s="159"/>
      <c r="F58" s="105"/>
      <c r="G58" s="109">
        <f t="shared" si="5"/>
        <v>0</v>
      </c>
      <c r="J58" s="153"/>
    </row>
    <row r="59" spans="1:10" x14ac:dyDescent="0.25">
      <c r="A59" s="154"/>
      <c r="B59" s="155"/>
      <c r="C59" s="149"/>
      <c r="D59" s="150"/>
      <c r="E59" s="159"/>
      <c r="F59" s="105"/>
      <c r="G59" s="109">
        <f t="shared" si="5"/>
        <v>0</v>
      </c>
      <c r="J59" s="153"/>
    </row>
    <row r="60" spans="1:10" x14ac:dyDescent="0.25">
      <c r="A60" s="154"/>
      <c r="B60" s="155"/>
      <c r="C60" s="149"/>
      <c r="D60" s="150"/>
      <c r="E60" s="159"/>
      <c r="F60" s="105"/>
      <c r="G60" s="109">
        <f t="shared" si="5"/>
        <v>0</v>
      </c>
      <c r="J60" s="153"/>
    </row>
    <row r="61" spans="1:10" x14ac:dyDescent="0.25">
      <c r="A61" s="139"/>
      <c r="B61" s="102"/>
      <c r="C61" s="109"/>
      <c r="D61" s="109"/>
      <c r="E61" s="139"/>
      <c r="F61" s="105"/>
      <c r="G61" s="109">
        <f t="shared" si="5"/>
        <v>0</v>
      </c>
    </row>
    <row r="62" spans="1:10" x14ac:dyDescent="0.25">
      <c r="A62" s="139"/>
      <c r="B62" s="102"/>
      <c r="C62" s="109"/>
      <c r="D62" s="109"/>
      <c r="E62" s="139"/>
      <c r="F62" s="105"/>
      <c r="G62" s="109">
        <f t="shared" si="5"/>
        <v>0</v>
      </c>
    </row>
    <row r="63" spans="1:10" x14ac:dyDescent="0.25">
      <c r="A63" s="160"/>
      <c r="B63" s="117"/>
      <c r="C63" s="116"/>
      <c r="D63" s="116"/>
      <c r="E63" s="160"/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/>
      <c r="D64" s="121"/>
      <c r="E64" s="142"/>
      <c r="F64" s="143"/>
      <c r="G64" s="143">
        <f>TRUNC(ROUND(SUM(G44:G63),2),2)</f>
        <v>0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2</v>
      </c>
      <c r="F69" s="105"/>
      <c r="G69" s="109">
        <f>IFERROR(TRUNC(ROUND(D69*E69,2),2),0)</f>
        <v>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140.84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10.56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10.56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161.96</v>
      </c>
      <c r="U75" t="s">
        <v>133</v>
      </c>
      <c r="V75">
        <f>+TRUNC(ROUND(G29+G40+G71+G73+G74,2),2)</f>
        <v>161.96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43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0.80728999999999995</v>
      </c>
      <c r="F12" s="105"/>
      <c r="G12" s="106">
        <f>IFERROR(TRUNC(ROUND(D12*E12,2),2),0)</f>
        <v>3.43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0.80728999999999995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1</v>
      </c>
      <c r="C14" s="102">
        <v>20</v>
      </c>
      <c r="D14" s="103">
        <f t="shared" si="0"/>
        <v>20</v>
      </c>
      <c r="E14" s="104">
        <v>0.80728999999999995</v>
      </c>
      <c r="F14" s="105"/>
      <c r="G14" s="106">
        <f t="shared" si="1"/>
        <v>16.149999999999999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1</v>
      </c>
      <c r="C15" s="102">
        <v>1</v>
      </c>
      <c r="D15" s="103">
        <f t="shared" si="0"/>
        <v>1</v>
      </c>
      <c r="E15" s="104">
        <v>0.80728999999999995</v>
      </c>
      <c r="F15" s="105"/>
      <c r="G15" s="106">
        <f t="shared" si="1"/>
        <v>0.81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0.80728999999999995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0.80728999999999995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0.80728999999999995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0.80728999999999995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0.80728999999999995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0.80728999999999995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0.80728999999999995</v>
      </c>
      <c r="F22" s="105"/>
      <c r="G22" s="106">
        <f t="shared" si="1"/>
        <v>0.14000000000000001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1</v>
      </c>
      <c r="C23" s="102">
        <v>0.05</v>
      </c>
      <c r="D23" s="103">
        <f t="shared" si="0"/>
        <v>0.05</v>
      </c>
      <c r="E23" s="104">
        <v>0.80728999999999995</v>
      </c>
      <c r="F23" s="105"/>
      <c r="G23" s="106">
        <f t="shared" si="1"/>
        <v>0.04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9</v>
      </c>
      <c r="C24" s="102">
        <v>0.05</v>
      </c>
      <c r="D24" s="103">
        <f t="shared" si="0"/>
        <v>0.45</v>
      </c>
      <c r="E24" s="104">
        <v>0.80728999999999995</v>
      </c>
      <c r="F24" s="105"/>
      <c r="G24" s="106">
        <f t="shared" si="1"/>
        <v>0.36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0.80728999999999995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0.80728999999999995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20.93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0.80728999999999995</v>
      </c>
      <c r="F33" s="105"/>
      <c r="G33" s="105">
        <f t="shared" ref="G33:G38" si="4">IFERROR(TRUNC(ROUND(D33*E33,2),2),0)</f>
        <v>3.28</v>
      </c>
    </row>
    <row r="34" spans="1:22" x14ac:dyDescent="0.25">
      <c r="A34" s="109" t="s">
        <v>112</v>
      </c>
      <c r="B34" s="139">
        <v>4</v>
      </c>
      <c r="C34" s="140">
        <v>3.66</v>
      </c>
      <c r="D34" s="103">
        <f t="shared" si="3"/>
        <v>14.64</v>
      </c>
      <c r="E34" s="102">
        <v>0.80728999999999995</v>
      </c>
      <c r="F34" s="105"/>
      <c r="G34" s="105">
        <f t="shared" si="4"/>
        <v>11.82</v>
      </c>
    </row>
    <row r="35" spans="1:22" x14ac:dyDescent="0.25">
      <c r="A35" s="109" t="s">
        <v>113</v>
      </c>
      <c r="B35" s="139">
        <v>4</v>
      </c>
      <c r="C35" s="140">
        <v>3.66</v>
      </c>
      <c r="D35" s="103">
        <f t="shared" si="3"/>
        <v>14.64</v>
      </c>
      <c r="E35" s="102">
        <v>0.80728999999999995</v>
      </c>
      <c r="F35" s="105"/>
      <c r="G35" s="105">
        <f t="shared" si="4"/>
        <v>11.82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0.80728999999999995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0.80728999999999995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26.92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12</v>
      </c>
      <c r="B44" s="148"/>
      <c r="C44" s="149"/>
      <c r="D44" s="150"/>
      <c r="E44" s="151"/>
      <c r="F44" s="152"/>
      <c r="G44" s="109">
        <f>IFERROR(TRUNC(ROUND(D44*E44,2),2),0)</f>
        <v>0</v>
      </c>
      <c r="J44" s="153"/>
    </row>
    <row r="45" spans="1:22" x14ac:dyDescent="0.25">
      <c r="A45" s="154"/>
      <c r="B45" s="155"/>
      <c r="C45" s="149"/>
      <c r="D45" s="150"/>
      <c r="E45" s="156"/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/>
      <c r="B46" s="155"/>
      <c r="C46" s="157"/>
      <c r="D46" s="158"/>
      <c r="E46" s="159"/>
      <c r="F46" s="105"/>
      <c r="G46" s="109">
        <f t="shared" si="5"/>
        <v>0</v>
      </c>
      <c r="J46" s="153"/>
    </row>
    <row r="47" spans="1:22" x14ac:dyDescent="0.25">
      <c r="A47" s="154"/>
      <c r="B47" s="155"/>
      <c r="C47" s="149"/>
      <c r="D47" s="150"/>
      <c r="E47" s="159"/>
      <c r="F47" s="105"/>
      <c r="G47" s="109">
        <f t="shared" si="5"/>
        <v>0</v>
      </c>
      <c r="J47" s="153"/>
    </row>
    <row r="48" spans="1:22" x14ac:dyDescent="0.25">
      <c r="A48" s="154"/>
      <c r="B48" s="155"/>
      <c r="C48" s="149"/>
      <c r="D48" s="150"/>
      <c r="E48" s="159"/>
      <c r="F48" s="105"/>
      <c r="G48" s="109">
        <f t="shared" si="5"/>
        <v>0</v>
      </c>
      <c r="J48" s="153"/>
    </row>
    <row r="49" spans="1:10" x14ac:dyDescent="0.25">
      <c r="A49" s="154"/>
      <c r="B49" s="155"/>
      <c r="C49" s="149"/>
      <c r="D49" s="150"/>
      <c r="E49" s="159"/>
      <c r="F49" s="105"/>
      <c r="G49" s="109">
        <f t="shared" si="5"/>
        <v>0</v>
      </c>
      <c r="J49" s="153"/>
    </row>
    <row r="50" spans="1:10" x14ac:dyDescent="0.25">
      <c r="A50" s="154"/>
      <c r="B50" s="155"/>
      <c r="C50" s="149"/>
      <c r="D50" s="150"/>
      <c r="E50" s="159"/>
      <c r="F50" s="105"/>
      <c r="G50" s="109">
        <f t="shared" si="5"/>
        <v>0</v>
      </c>
      <c r="J50" s="153"/>
    </row>
    <row r="51" spans="1:10" x14ac:dyDescent="0.25">
      <c r="A51" s="154"/>
      <c r="B51" s="155"/>
      <c r="C51" s="149"/>
      <c r="D51" s="150"/>
      <c r="E51" s="159"/>
      <c r="F51" s="105"/>
      <c r="G51" s="109">
        <f t="shared" si="5"/>
        <v>0</v>
      </c>
      <c r="J51" s="153"/>
    </row>
    <row r="52" spans="1:10" x14ac:dyDescent="0.25">
      <c r="A52" s="154"/>
      <c r="B52" s="155"/>
      <c r="C52" s="149"/>
      <c r="D52" s="150"/>
      <c r="E52" s="159"/>
      <c r="F52" s="105"/>
      <c r="G52" s="109">
        <f t="shared" si="5"/>
        <v>0</v>
      </c>
      <c r="J52" s="153"/>
    </row>
    <row r="53" spans="1:10" x14ac:dyDescent="0.25">
      <c r="A53" s="154"/>
      <c r="B53" s="155"/>
      <c r="C53" s="149"/>
      <c r="D53" s="150"/>
      <c r="E53" s="159"/>
      <c r="F53" s="105"/>
      <c r="G53" s="109">
        <f t="shared" si="5"/>
        <v>0</v>
      </c>
      <c r="J53" s="153"/>
    </row>
    <row r="54" spans="1:10" x14ac:dyDescent="0.25">
      <c r="A54" s="154"/>
      <c r="B54" s="155"/>
      <c r="C54" s="149"/>
      <c r="D54" s="150"/>
      <c r="E54" s="159"/>
      <c r="F54" s="105"/>
      <c r="G54" s="109">
        <f t="shared" si="5"/>
        <v>0</v>
      </c>
      <c r="J54" s="153"/>
    </row>
    <row r="55" spans="1:10" x14ac:dyDescent="0.25">
      <c r="A55" s="139"/>
      <c r="B55" s="102"/>
      <c r="C55" s="149"/>
      <c r="D55" s="150"/>
      <c r="E55" s="139"/>
      <c r="F55" s="105"/>
      <c r="G55" s="109">
        <f t="shared" si="5"/>
        <v>0</v>
      </c>
    </row>
    <row r="56" spans="1:10" x14ac:dyDescent="0.25">
      <c r="A56" s="154"/>
      <c r="B56" s="155"/>
      <c r="C56" s="149"/>
      <c r="D56" s="150"/>
      <c r="E56" s="159"/>
      <c r="F56" s="105"/>
      <c r="G56" s="109">
        <f t="shared" si="5"/>
        <v>0</v>
      </c>
      <c r="J56" s="153"/>
    </row>
    <row r="57" spans="1:10" x14ac:dyDescent="0.25">
      <c r="A57" s="154"/>
      <c r="B57" s="155"/>
      <c r="C57" s="149"/>
      <c r="D57" s="150"/>
      <c r="E57" s="159"/>
      <c r="F57" s="105"/>
      <c r="G57" s="109">
        <f t="shared" si="5"/>
        <v>0</v>
      </c>
      <c r="J57" s="153"/>
    </row>
    <row r="58" spans="1:10" x14ac:dyDescent="0.25">
      <c r="A58" s="154"/>
      <c r="B58" s="155"/>
      <c r="C58" s="149"/>
      <c r="D58" s="150"/>
      <c r="E58" s="159"/>
      <c r="F58" s="105"/>
      <c r="G58" s="109">
        <f t="shared" si="5"/>
        <v>0</v>
      </c>
      <c r="J58" s="153"/>
    </row>
    <row r="59" spans="1:10" x14ac:dyDescent="0.25">
      <c r="A59" s="154"/>
      <c r="B59" s="155"/>
      <c r="C59" s="149"/>
      <c r="D59" s="150"/>
      <c r="E59" s="159"/>
      <c r="F59" s="105"/>
      <c r="G59" s="109">
        <f t="shared" si="5"/>
        <v>0</v>
      </c>
      <c r="J59" s="153"/>
    </row>
    <row r="60" spans="1:10" x14ac:dyDescent="0.25">
      <c r="A60" s="154"/>
      <c r="B60" s="155"/>
      <c r="C60" s="149"/>
      <c r="D60" s="150"/>
      <c r="E60" s="159"/>
      <c r="F60" s="105"/>
      <c r="G60" s="109">
        <f t="shared" si="5"/>
        <v>0</v>
      </c>
      <c r="J60" s="153"/>
    </row>
    <row r="61" spans="1:10" x14ac:dyDescent="0.25">
      <c r="A61" s="139"/>
      <c r="B61" s="102"/>
      <c r="C61" s="109"/>
      <c r="D61" s="109"/>
      <c r="E61" s="139"/>
      <c r="F61" s="105"/>
      <c r="G61" s="109">
        <f t="shared" si="5"/>
        <v>0</v>
      </c>
    </row>
    <row r="62" spans="1:10" x14ac:dyDescent="0.25">
      <c r="A62" s="139"/>
      <c r="B62" s="102"/>
      <c r="C62" s="109"/>
      <c r="D62" s="109"/>
      <c r="E62" s="139"/>
      <c r="F62" s="105"/>
      <c r="G62" s="109">
        <f t="shared" si="5"/>
        <v>0</v>
      </c>
    </row>
    <row r="63" spans="1:10" x14ac:dyDescent="0.25">
      <c r="A63" s="160"/>
      <c r="B63" s="117"/>
      <c r="C63" s="116"/>
      <c r="D63" s="116"/>
      <c r="E63" s="160"/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/>
      <c r="D64" s="121"/>
      <c r="E64" s="142"/>
      <c r="F64" s="143"/>
      <c r="G64" s="143">
        <f>TRUNC(ROUND(SUM(G44:G63),2),2)</f>
        <v>0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2</v>
      </c>
      <c r="F69" s="105"/>
      <c r="G69" s="109">
        <f>IFERROR(TRUNC(ROUND(D69*E69,2),2),0)</f>
        <v>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49.85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3.74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3.74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57.33</v>
      </c>
      <c r="U75" t="s">
        <v>133</v>
      </c>
      <c r="V75">
        <f>+TRUNC(ROUND(G29+G40+G71+G73+G74,2),2)</f>
        <v>57.33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44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0.39379999999999998</v>
      </c>
      <c r="F12" s="105"/>
      <c r="G12" s="106">
        <f>IFERROR(TRUNC(ROUND(D12*E12,2),2),0)</f>
        <v>1.67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0.39379999999999998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0.39379999999999998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0.39379999999999998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0.39379999999999998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0.39379999999999998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0.39379999999999998</v>
      </c>
      <c r="F18" s="105"/>
      <c r="G18" s="106">
        <f t="shared" si="1"/>
        <v>0.12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0.39379999999999998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0.39379999999999998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0.39379999999999998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1</v>
      </c>
      <c r="C22" s="102">
        <v>0.17</v>
      </c>
      <c r="D22" s="103">
        <f t="shared" si="0"/>
        <v>0.17</v>
      </c>
      <c r="E22" s="104">
        <v>0.39379999999999998</v>
      </c>
      <c r="F22" s="105"/>
      <c r="G22" s="106">
        <f t="shared" si="1"/>
        <v>7.0000000000000007E-2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2</v>
      </c>
      <c r="C23" s="102">
        <v>0.05</v>
      </c>
      <c r="D23" s="103">
        <f t="shared" si="0"/>
        <v>0.1</v>
      </c>
      <c r="E23" s="104">
        <v>0.39379999999999998</v>
      </c>
      <c r="F23" s="105"/>
      <c r="G23" s="106">
        <f t="shared" si="1"/>
        <v>0.04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0.39379999999999998</v>
      </c>
      <c r="F24" s="105"/>
      <c r="G24" s="106">
        <f t="shared" si="1"/>
        <v>0.06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0.39379999999999998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0.39379999999999998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1.96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0.39379999999999998</v>
      </c>
      <c r="F33" s="105"/>
      <c r="G33" s="105">
        <f t="shared" ref="G33:G38" si="4">IFERROR(TRUNC(ROUND(D33*E33,2),2),0)</f>
        <v>1.6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0.39379999999999998</v>
      </c>
      <c r="F34" s="105"/>
      <c r="G34" s="105">
        <f t="shared" si="4"/>
        <v>1.44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0.39379999999999998</v>
      </c>
      <c r="F35" s="105"/>
      <c r="G35" s="105">
        <f t="shared" si="4"/>
        <v>1.44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0.39379999999999998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0.39379999999999998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4.4800000000000004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12</v>
      </c>
      <c r="B44" s="148"/>
      <c r="C44" s="149"/>
      <c r="D44" s="150"/>
      <c r="E44" s="151"/>
      <c r="F44" s="152"/>
      <c r="G44" s="109">
        <f>IFERROR(TRUNC(ROUND(D44*E44,2),2),0)</f>
        <v>0</v>
      </c>
      <c r="J44" s="153"/>
    </row>
    <row r="45" spans="1:22" x14ac:dyDescent="0.25">
      <c r="A45" s="154"/>
      <c r="B45" s="155"/>
      <c r="C45" s="149"/>
      <c r="D45" s="150"/>
      <c r="E45" s="156"/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/>
      <c r="B46" s="155"/>
      <c r="C46" s="157"/>
      <c r="D46" s="158"/>
      <c r="E46" s="159"/>
      <c r="F46" s="105"/>
      <c r="G46" s="109">
        <f t="shared" si="5"/>
        <v>0</v>
      </c>
      <c r="J46" s="153"/>
    </row>
    <row r="47" spans="1:22" x14ac:dyDescent="0.25">
      <c r="A47" s="154"/>
      <c r="B47" s="155"/>
      <c r="C47" s="149"/>
      <c r="D47" s="150"/>
      <c r="E47" s="159"/>
      <c r="F47" s="105"/>
      <c r="G47" s="109">
        <f t="shared" si="5"/>
        <v>0</v>
      </c>
      <c r="J47" s="153"/>
    </row>
    <row r="48" spans="1:22" x14ac:dyDescent="0.25">
      <c r="A48" s="154"/>
      <c r="B48" s="155"/>
      <c r="C48" s="149"/>
      <c r="D48" s="150"/>
      <c r="E48" s="159"/>
      <c r="F48" s="105"/>
      <c r="G48" s="109">
        <f t="shared" si="5"/>
        <v>0</v>
      </c>
      <c r="J48" s="153"/>
    </row>
    <row r="49" spans="1:10" x14ac:dyDescent="0.25">
      <c r="A49" s="154"/>
      <c r="B49" s="155"/>
      <c r="C49" s="149"/>
      <c r="D49" s="150"/>
      <c r="E49" s="159"/>
      <c r="F49" s="105"/>
      <c r="G49" s="109">
        <f t="shared" si="5"/>
        <v>0</v>
      </c>
      <c r="J49" s="153"/>
    </row>
    <row r="50" spans="1:10" x14ac:dyDescent="0.25">
      <c r="A50" s="154"/>
      <c r="B50" s="155"/>
      <c r="C50" s="149"/>
      <c r="D50" s="150"/>
      <c r="E50" s="159"/>
      <c r="F50" s="105"/>
      <c r="G50" s="109">
        <f t="shared" si="5"/>
        <v>0</v>
      </c>
      <c r="J50" s="153"/>
    </row>
    <row r="51" spans="1:10" x14ac:dyDescent="0.25">
      <c r="A51" s="154"/>
      <c r="B51" s="155"/>
      <c r="C51" s="149"/>
      <c r="D51" s="150"/>
      <c r="E51" s="159"/>
      <c r="F51" s="105"/>
      <c r="G51" s="109">
        <f t="shared" si="5"/>
        <v>0</v>
      </c>
      <c r="J51" s="153"/>
    </row>
    <row r="52" spans="1:10" x14ac:dyDescent="0.25">
      <c r="A52" s="154"/>
      <c r="B52" s="155"/>
      <c r="C52" s="149"/>
      <c r="D52" s="150"/>
      <c r="E52" s="159"/>
      <c r="F52" s="105"/>
      <c r="G52" s="109">
        <f t="shared" si="5"/>
        <v>0</v>
      </c>
      <c r="J52" s="153"/>
    </row>
    <row r="53" spans="1:10" x14ac:dyDescent="0.25">
      <c r="A53" s="154"/>
      <c r="B53" s="155"/>
      <c r="C53" s="149"/>
      <c r="D53" s="150"/>
      <c r="E53" s="159"/>
      <c r="F53" s="105"/>
      <c r="G53" s="109">
        <f t="shared" si="5"/>
        <v>0</v>
      </c>
      <c r="J53" s="153"/>
    </row>
    <row r="54" spans="1:10" x14ac:dyDescent="0.25">
      <c r="A54" s="154"/>
      <c r="B54" s="155"/>
      <c r="C54" s="149"/>
      <c r="D54" s="150"/>
      <c r="E54" s="159"/>
      <c r="F54" s="105"/>
      <c r="G54" s="109">
        <f t="shared" si="5"/>
        <v>0</v>
      </c>
      <c r="J54" s="153"/>
    </row>
    <row r="55" spans="1:10" x14ac:dyDescent="0.25">
      <c r="A55" s="139"/>
      <c r="B55" s="102"/>
      <c r="C55" s="149"/>
      <c r="D55" s="150"/>
      <c r="E55" s="139"/>
      <c r="F55" s="105"/>
      <c r="G55" s="109">
        <f t="shared" si="5"/>
        <v>0</v>
      </c>
    </row>
    <row r="56" spans="1:10" x14ac:dyDescent="0.25">
      <c r="A56" s="154"/>
      <c r="B56" s="155"/>
      <c r="C56" s="149"/>
      <c r="D56" s="150"/>
      <c r="E56" s="159"/>
      <c r="F56" s="105"/>
      <c r="G56" s="109">
        <f t="shared" si="5"/>
        <v>0</v>
      </c>
      <c r="J56" s="153"/>
    </row>
    <row r="57" spans="1:10" x14ac:dyDescent="0.25">
      <c r="A57" s="154"/>
      <c r="B57" s="155"/>
      <c r="C57" s="149"/>
      <c r="D57" s="150"/>
      <c r="E57" s="159"/>
      <c r="F57" s="105"/>
      <c r="G57" s="109">
        <f t="shared" si="5"/>
        <v>0</v>
      </c>
      <c r="J57" s="153"/>
    </row>
    <row r="58" spans="1:10" x14ac:dyDescent="0.25">
      <c r="A58" s="154"/>
      <c r="B58" s="155"/>
      <c r="C58" s="149"/>
      <c r="D58" s="150"/>
      <c r="E58" s="159"/>
      <c r="F58" s="105"/>
      <c r="G58" s="109">
        <f t="shared" si="5"/>
        <v>0</v>
      </c>
      <c r="J58" s="153"/>
    </row>
    <row r="59" spans="1:10" x14ac:dyDescent="0.25">
      <c r="A59" s="154"/>
      <c r="B59" s="155"/>
      <c r="C59" s="149"/>
      <c r="D59" s="150"/>
      <c r="E59" s="159"/>
      <c r="F59" s="105"/>
      <c r="G59" s="109">
        <f t="shared" si="5"/>
        <v>0</v>
      </c>
      <c r="J59" s="153"/>
    </row>
    <row r="60" spans="1:10" x14ac:dyDescent="0.25">
      <c r="A60" s="154"/>
      <c r="B60" s="155"/>
      <c r="C60" s="149"/>
      <c r="D60" s="150"/>
      <c r="E60" s="159"/>
      <c r="F60" s="105"/>
      <c r="G60" s="109">
        <f t="shared" si="5"/>
        <v>0</v>
      </c>
      <c r="J60" s="153"/>
    </row>
    <row r="61" spans="1:10" x14ac:dyDescent="0.25">
      <c r="A61" s="139"/>
      <c r="B61" s="102"/>
      <c r="C61" s="109"/>
      <c r="D61" s="109"/>
      <c r="E61" s="139"/>
      <c r="F61" s="105"/>
      <c r="G61" s="109">
        <f t="shared" si="5"/>
        <v>0</v>
      </c>
    </row>
    <row r="62" spans="1:10" x14ac:dyDescent="0.25">
      <c r="A62" s="139"/>
      <c r="B62" s="102"/>
      <c r="C62" s="109"/>
      <c r="D62" s="109"/>
      <c r="E62" s="139"/>
      <c r="F62" s="105"/>
      <c r="G62" s="109">
        <f t="shared" si="5"/>
        <v>0</v>
      </c>
    </row>
    <row r="63" spans="1:10" x14ac:dyDescent="0.25">
      <c r="A63" s="160"/>
      <c r="B63" s="117"/>
      <c r="C63" s="116"/>
      <c r="D63" s="116"/>
      <c r="E63" s="160"/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/>
      <c r="D64" s="121"/>
      <c r="E64" s="142"/>
      <c r="F64" s="143"/>
      <c r="G64" s="143">
        <f>TRUNC(ROUND(SUM(G44:G63),2),2)</f>
        <v>0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0.78</v>
      </c>
      <c r="F69" s="105"/>
      <c r="G69" s="109">
        <f>IFERROR(TRUNC(ROUND(D69*E69,2),2),0)</f>
        <v>0.78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0.78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7.22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0.54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0.54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8.3000000000000007</v>
      </c>
      <c r="U75" t="s">
        <v>133</v>
      </c>
      <c r="V75">
        <f>+TRUNC(ROUND(G29+G40+G71+G73+G74,2),2)</f>
        <v>8.3000000000000007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35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1.1321749999999999</v>
      </c>
      <c r="F12" s="105"/>
      <c r="G12" s="106">
        <f>IFERROR(TRUNC(ROUND(D12*E12,2),2),0)</f>
        <v>4.8099999999999996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1</v>
      </c>
      <c r="C13" s="102">
        <v>10</v>
      </c>
      <c r="D13" s="103">
        <f t="shared" ref="D13:D26" si="0">IFERROR(ROUND(B13*C13,5),0)</f>
        <v>10</v>
      </c>
      <c r="E13" s="107">
        <v>1.1321749999999999</v>
      </c>
      <c r="F13" s="108"/>
      <c r="G13" s="106">
        <f t="shared" ref="G13:G26" si="1">IFERROR(TRUNC(ROUND(D13*E13,2),2),0)</f>
        <v>11.32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1</v>
      </c>
      <c r="C14" s="102">
        <v>20</v>
      </c>
      <c r="D14" s="103">
        <f t="shared" si="0"/>
        <v>20</v>
      </c>
      <c r="E14" s="104">
        <v>1.1321749999999999</v>
      </c>
      <c r="F14" s="105"/>
      <c r="G14" s="106">
        <f t="shared" si="1"/>
        <v>22.64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1.1321749999999999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2</v>
      </c>
      <c r="C16" s="102">
        <v>0.5</v>
      </c>
      <c r="D16" s="103">
        <f t="shared" si="0"/>
        <v>1</v>
      </c>
      <c r="E16" s="104">
        <v>1.1321749999999999</v>
      </c>
      <c r="F16" s="105"/>
      <c r="G16" s="106">
        <f t="shared" si="1"/>
        <v>1.1299999999999999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1.1321749999999999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0</v>
      </c>
      <c r="C18" s="102">
        <v>0.15</v>
      </c>
      <c r="D18" s="103">
        <f t="shared" si="0"/>
        <v>0</v>
      </c>
      <c r="E18" s="104">
        <v>1.1321749999999999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1.1321749999999999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2</v>
      </c>
      <c r="C20" s="102">
        <v>0.2</v>
      </c>
      <c r="D20" s="103">
        <f t="shared" si="0"/>
        <v>0.4</v>
      </c>
      <c r="E20" s="104">
        <v>1.1321749999999999</v>
      </c>
      <c r="F20" s="105"/>
      <c r="G20" s="106">
        <f t="shared" si="1"/>
        <v>0.45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2</v>
      </c>
      <c r="C21" s="102">
        <v>0.2</v>
      </c>
      <c r="D21" s="103">
        <f t="shared" si="0"/>
        <v>0.4</v>
      </c>
      <c r="E21" s="104">
        <v>1.1321749999999999</v>
      </c>
      <c r="F21" s="105"/>
      <c r="G21" s="106">
        <f t="shared" si="1"/>
        <v>0.45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6</v>
      </c>
      <c r="C22" s="102">
        <v>0.17</v>
      </c>
      <c r="D22" s="103">
        <f t="shared" si="0"/>
        <v>1.02</v>
      </c>
      <c r="E22" s="104">
        <v>1.1321749999999999</v>
      </c>
      <c r="F22" s="105"/>
      <c r="G22" s="106">
        <f t="shared" si="1"/>
        <v>1.1499999999999999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1.1321749999999999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5</v>
      </c>
      <c r="C24" s="102">
        <v>0.05</v>
      </c>
      <c r="D24" s="103">
        <f t="shared" si="0"/>
        <v>0.25</v>
      </c>
      <c r="E24" s="104">
        <v>1.1321749999999999</v>
      </c>
      <c r="F24" s="105"/>
      <c r="G24" s="106">
        <f t="shared" si="1"/>
        <v>0.28000000000000003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1.1321749999999999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 t="s">
        <v>146</v>
      </c>
      <c r="C26" s="102">
        <v>2</v>
      </c>
      <c r="D26" s="103">
        <f t="shared" si="0"/>
        <v>0</v>
      </c>
      <c r="E26" s="104">
        <v>1.1321749999999999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42.23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1.1321749999999999</v>
      </c>
      <c r="F33" s="105"/>
      <c r="G33" s="105">
        <f t="shared" ref="G33:G38" si="4">IFERROR(TRUNC(ROUND(D33*E33,2),2),0)</f>
        <v>4.5999999999999996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1.1321749999999999</v>
      </c>
      <c r="F34" s="105"/>
      <c r="G34" s="105">
        <f t="shared" si="4"/>
        <v>8.2899999999999991</v>
      </c>
    </row>
    <row r="35" spans="1:22" x14ac:dyDescent="0.25">
      <c r="A35" s="109" t="s">
        <v>113</v>
      </c>
      <c r="B35" s="139">
        <v>2</v>
      </c>
      <c r="C35" s="140">
        <v>3.66</v>
      </c>
      <c r="D35" s="103">
        <f t="shared" si="3"/>
        <v>7.32</v>
      </c>
      <c r="E35" s="102">
        <v>1.1321749999999999</v>
      </c>
      <c r="F35" s="105"/>
      <c r="G35" s="105">
        <f t="shared" si="4"/>
        <v>8.2899999999999991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1.1321749999999999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1.1321749999999999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21.18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12</v>
      </c>
      <c r="B44" s="148"/>
      <c r="C44" s="149"/>
      <c r="D44" s="150"/>
      <c r="E44" s="151"/>
      <c r="F44" s="152"/>
      <c r="G44" s="109">
        <f>IFERROR(TRUNC(ROUND(D44*E44,2),2),0)</f>
        <v>0</v>
      </c>
      <c r="J44" s="153"/>
    </row>
    <row r="45" spans="1:22" x14ac:dyDescent="0.25">
      <c r="A45" s="154"/>
      <c r="B45" s="155"/>
      <c r="C45" s="149"/>
      <c r="D45" s="150"/>
      <c r="E45" s="156"/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/>
      <c r="B46" s="155"/>
      <c r="C46" s="157"/>
      <c r="D46" s="158"/>
      <c r="E46" s="159"/>
      <c r="F46" s="105"/>
      <c r="G46" s="109">
        <f t="shared" si="5"/>
        <v>0</v>
      </c>
      <c r="J46" s="153"/>
    </row>
    <row r="47" spans="1:22" x14ac:dyDescent="0.25">
      <c r="A47" s="154"/>
      <c r="B47" s="155"/>
      <c r="C47" s="149"/>
      <c r="D47" s="150"/>
      <c r="E47" s="159"/>
      <c r="F47" s="105"/>
      <c r="G47" s="109">
        <f t="shared" si="5"/>
        <v>0</v>
      </c>
      <c r="J47" s="153"/>
    </row>
    <row r="48" spans="1:22" x14ac:dyDescent="0.25">
      <c r="A48" s="154"/>
      <c r="B48" s="155"/>
      <c r="C48" s="149"/>
      <c r="D48" s="150"/>
      <c r="E48" s="159"/>
      <c r="F48" s="105"/>
      <c r="G48" s="109">
        <f t="shared" si="5"/>
        <v>0</v>
      </c>
      <c r="J48" s="153"/>
    </row>
    <row r="49" spans="1:10" x14ac:dyDescent="0.25">
      <c r="A49" s="154"/>
      <c r="B49" s="155"/>
      <c r="C49" s="149"/>
      <c r="D49" s="150"/>
      <c r="E49" s="159"/>
      <c r="F49" s="105"/>
      <c r="G49" s="109">
        <f t="shared" si="5"/>
        <v>0</v>
      </c>
      <c r="J49" s="153"/>
    </row>
    <row r="50" spans="1:10" x14ac:dyDescent="0.25">
      <c r="A50" s="154"/>
      <c r="B50" s="155"/>
      <c r="C50" s="149"/>
      <c r="D50" s="150"/>
      <c r="E50" s="159"/>
      <c r="F50" s="105"/>
      <c r="G50" s="109">
        <f t="shared" si="5"/>
        <v>0</v>
      </c>
      <c r="J50" s="153"/>
    </row>
    <row r="51" spans="1:10" x14ac:dyDescent="0.25">
      <c r="A51" s="154"/>
      <c r="B51" s="155"/>
      <c r="C51" s="149"/>
      <c r="D51" s="150"/>
      <c r="E51" s="159"/>
      <c r="F51" s="105"/>
      <c r="G51" s="109">
        <f t="shared" si="5"/>
        <v>0</v>
      </c>
      <c r="J51" s="153"/>
    </row>
    <row r="52" spans="1:10" x14ac:dyDescent="0.25">
      <c r="A52" s="154"/>
      <c r="B52" s="155"/>
      <c r="C52" s="149"/>
      <c r="D52" s="150"/>
      <c r="E52" s="159"/>
      <c r="F52" s="105"/>
      <c r="G52" s="109">
        <f t="shared" si="5"/>
        <v>0</v>
      </c>
      <c r="J52" s="153"/>
    </row>
    <row r="53" spans="1:10" x14ac:dyDescent="0.25">
      <c r="A53" s="154"/>
      <c r="B53" s="155"/>
      <c r="C53" s="149"/>
      <c r="D53" s="150"/>
      <c r="E53" s="159"/>
      <c r="F53" s="105"/>
      <c r="G53" s="109">
        <f t="shared" si="5"/>
        <v>0</v>
      </c>
      <c r="J53" s="153"/>
    </row>
    <row r="54" spans="1:10" x14ac:dyDescent="0.25">
      <c r="A54" s="154"/>
      <c r="B54" s="155"/>
      <c r="C54" s="149"/>
      <c r="D54" s="150"/>
      <c r="E54" s="159"/>
      <c r="F54" s="105"/>
      <c r="G54" s="109">
        <f t="shared" si="5"/>
        <v>0</v>
      </c>
      <c r="J54" s="153"/>
    </row>
    <row r="55" spans="1:10" x14ac:dyDescent="0.25">
      <c r="A55" s="139"/>
      <c r="B55" s="102"/>
      <c r="C55" s="149"/>
      <c r="D55" s="150"/>
      <c r="E55" s="139"/>
      <c r="F55" s="105"/>
      <c r="G55" s="109">
        <f t="shared" si="5"/>
        <v>0</v>
      </c>
    </row>
    <row r="56" spans="1:10" x14ac:dyDescent="0.25">
      <c r="A56" s="154"/>
      <c r="B56" s="155"/>
      <c r="C56" s="149"/>
      <c r="D56" s="150"/>
      <c r="E56" s="159"/>
      <c r="F56" s="105"/>
      <c r="G56" s="109">
        <f t="shared" si="5"/>
        <v>0</v>
      </c>
      <c r="J56" s="153"/>
    </row>
    <row r="57" spans="1:10" x14ac:dyDescent="0.25">
      <c r="A57" s="154"/>
      <c r="B57" s="155"/>
      <c r="C57" s="149"/>
      <c r="D57" s="150"/>
      <c r="E57" s="159"/>
      <c r="F57" s="105"/>
      <c r="G57" s="109">
        <f t="shared" si="5"/>
        <v>0</v>
      </c>
      <c r="J57" s="153"/>
    </row>
    <row r="58" spans="1:10" x14ac:dyDescent="0.25">
      <c r="A58" s="154"/>
      <c r="B58" s="155"/>
      <c r="C58" s="149"/>
      <c r="D58" s="150"/>
      <c r="E58" s="159"/>
      <c r="F58" s="105"/>
      <c r="G58" s="109">
        <f t="shared" si="5"/>
        <v>0</v>
      </c>
      <c r="J58" s="153"/>
    </row>
    <row r="59" spans="1:10" x14ac:dyDescent="0.25">
      <c r="A59" s="154"/>
      <c r="B59" s="155"/>
      <c r="C59" s="149"/>
      <c r="D59" s="150"/>
      <c r="E59" s="159"/>
      <c r="F59" s="105"/>
      <c r="G59" s="109">
        <f t="shared" si="5"/>
        <v>0</v>
      </c>
      <c r="J59" s="153"/>
    </row>
    <row r="60" spans="1:10" x14ac:dyDescent="0.25">
      <c r="A60" s="154"/>
      <c r="B60" s="155"/>
      <c r="C60" s="149"/>
      <c r="D60" s="150"/>
      <c r="E60" s="159"/>
      <c r="F60" s="105"/>
      <c r="G60" s="109">
        <f t="shared" si="5"/>
        <v>0</v>
      </c>
      <c r="J60" s="153"/>
    </row>
    <row r="61" spans="1:10" x14ac:dyDescent="0.25">
      <c r="A61" s="139"/>
      <c r="B61" s="102"/>
      <c r="C61" s="109"/>
      <c r="D61" s="109"/>
      <c r="E61" s="139"/>
      <c r="F61" s="105"/>
      <c r="G61" s="109">
        <f t="shared" si="5"/>
        <v>0</v>
      </c>
    </row>
    <row r="62" spans="1:10" x14ac:dyDescent="0.25">
      <c r="A62" s="139"/>
      <c r="B62" s="102"/>
      <c r="C62" s="109"/>
      <c r="D62" s="109"/>
      <c r="E62" s="139"/>
      <c r="F62" s="105"/>
      <c r="G62" s="109">
        <f t="shared" si="5"/>
        <v>0</v>
      </c>
    </row>
    <row r="63" spans="1:10" x14ac:dyDescent="0.25">
      <c r="A63" s="160"/>
      <c r="B63" s="117"/>
      <c r="C63" s="116"/>
      <c r="D63" s="116"/>
      <c r="E63" s="160"/>
      <c r="F63" s="119"/>
      <c r="G63" s="109">
        <f t="shared" si="5"/>
        <v>0</v>
      </c>
    </row>
    <row r="64" spans="1:10" x14ac:dyDescent="0.25">
      <c r="A64" s="142" t="s">
        <v>120</v>
      </c>
      <c r="B64" s="122"/>
      <c r="C64" s="121"/>
      <c r="D64" s="121"/>
      <c r="E64" s="142"/>
      <c r="F64" s="143"/>
      <c r="G64" s="143">
        <f>TRUNC(ROUND(SUM(G44:G63),2),2)</f>
        <v>0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4</v>
      </c>
      <c r="F69" s="105"/>
      <c r="G69" s="109">
        <f>IFERROR(TRUNC(ROUND(D69*E69,2),2),0)</f>
        <v>4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4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67.41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5.0599999999999996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5.0599999999999996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77.53</v>
      </c>
      <c r="U75" t="s">
        <v>133</v>
      </c>
      <c r="V75">
        <f>+TRUNC(ROUND(G29+G40+G71+G73+G74,2),2)</f>
        <v>77.53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45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1.5062850000000001</v>
      </c>
      <c r="F12" s="105"/>
      <c r="G12" s="106">
        <f>IFERROR(TRUNC(ROUND(D12*E12,2),2),0)</f>
        <v>6.4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1.5062850000000001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1</v>
      </c>
      <c r="C14" s="102">
        <v>20</v>
      </c>
      <c r="D14" s="103">
        <f t="shared" si="0"/>
        <v>20</v>
      </c>
      <c r="E14" s="104">
        <v>1.5062850000000001</v>
      </c>
      <c r="F14" s="105"/>
      <c r="G14" s="106">
        <f t="shared" si="1"/>
        <v>30.13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1</v>
      </c>
      <c r="C15" s="102">
        <v>1</v>
      </c>
      <c r="D15" s="103">
        <f t="shared" si="0"/>
        <v>1</v>
      </c>
      <c r="E15" s="104">
        <v>1.5062850000000001</v>
      </c>
      <c r="F15" s="105"/>
      <c r="G15" s="106">
        <f t="shared" si="1"/>
        <v>1.51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1</v>
      </c>
      <c r="C16" s="102">
        <v>0.5</v>
      </c>
      <c r="D16" s="103">
        <f t="shared" si="0"/>
        <v>0.5</v>
      </c>
      <c r="E16" s="104">
        <v>1.5062850000000001</v>
      </c>
      <c r="F16" s="105"/>
      <c r="G16" s="106">
        <f t="shared" si="1"/>
        <v>0.75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1.5062850000000001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1.5062850000000001</v>
      </c>
      <c r="F18" s="105"/>
      <c r="G18" s="106">
        <f t="shared" si="1"/>
        <v>0.45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1.5062850000000001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1.5062850000000001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1.5062850000000001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2</v>
      </c>
      <c r="C22" s="102">
        <v>0.17</v>
      </c>
      <c r="D22" s="103">
        <f t="shared" si="0"/>
        <v>0.34</v>
      </c>
      <c r="E22" s="104">
        <v>1.5062850000000001</v>
      </c>
      <c r="F22" s="105"/>
      <c r="G22" s="106">
        <f t="shared" si="1"/>
        <v>0.51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2</v>
      </c>
      <c r="C23" s="102">
        <v>0.05</v>
      </c>
      <c r="D23" s="103">
        <f t="shared" si="0"/>
        <v>0.1</v>
      </c>
      <c r="E23" s="104">
        <v>1.5062850000000001</v>
      </c>
      <c r="F23" s="105"/>
      <c r="G23" s="106">
        <f t="shared" si="1"/>
        <v>0.15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4</v>
      </c>
      <c r="C24" s="102">
        <v>0.05</v>
      </c>
      <c r="D24" s="103">
        <f t="shared" si="0"/>
        <v>0.2</v>
      </c>
      <c r="E24" s="104">
        <v>1.5062850000000001</v>
      </c>
      <c r="F24" s="105"/>
      <c r="G24" s="106">
        <f t="shared" si="1"/>
        <v>0.3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1.5062850000000001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1.5062850000000001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40.200000000000003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1.5062850000000001</v>
      </c>
      <c r="F33" s="105"/>
      <c r="G33" s="105">
        <f t="shared" ref="G33:G38" si="4">IFERROR(TRUNC(ROUND(D33*E33,2),2),0)</f>
        <v>6.12</v>
      </c>
    </row>
    <row r="34" spans="1:22" x14ac:dyDescent="0.25">
      <c r="A34" s="109" t="s">
        <v>112</v>
      </c>
      <c r="B34" s="139">
        <v>2</v>
      </c>
      <c r="C34" s="140">
        <v>3.66</v>
      </c>
      <c r="D34" s="103">
        <f t="shared" si="3"/>
        <v>7.32</v>
      </c>
      <c r="E34" s="102">
        <v>1.5062850000000001</v>
      </c>
      <c r="F34" s="105"/>
      <c r="G34" s="105">
        <f t="shared" si="4"/>
        <v>11.03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1.5062850000000001</v>
      </c>
      <c r="F35" s="105"/>
      <c r="G35" s="105">
        <f t="shared" si="4"/>
        <v>5.51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1.5062850000000001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1.5062850000000001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22.66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182</v>
      </c>
      <c r="B44" s="148"/>
      <c r="C44" s="149" t="s">
        <v>140</v>
      </c>
      <c r="D44" s="150">
        <v>2</v>
      </c>
      <c r="E44" s="151">
        <v>3.65</v>
      </c>
      <c r="F44" s="152"/>
      <c r="G44" s="109">
        <f>IFERROR(TRUNC(ROUND(D44*E44,2),2),0)</f>
        <v>7.3</v>
      </c>
      <c r="J44" s="153"/>
    </row>
    <row r="45" spans="1:22" x14ac:dyDescent="0.25">
      <c r="A45" s="154" t="s">
        <v>146</v>
      </c>
      <c r="B45" s="155"/>
      <c r="C45" s="149" t="s">
        <v>146</v>
      </c>
      <c r="D45" s="150" t="s">
        <v>146</v>
      </c>
      <c r="E45" s="156" t="s">
        <v>146</v>
      </c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 t="s">
        <v>146</v>
      </c>
      <c r="B46" s="155"/>
      <c r="C46" s="157" t="s">
        <v>146</v>
      </c>
      <c r="D46" s="158" t="s">
        <v>146</v>
      </c>
      <c r="E46" s="159" t="s">
        <v>146</v>
      </c>
      <c r="F46" s="105"/>
      <c r="G46" s="109">
        <f t="shared" si="5"/>
        <v>0</v>
      </c>
      <c r="J46" s="153"/>
    </row>
    <row r="47" spans="1:22" x14ac:dyDescent="0.25">
      <c r="A47" s="154" t="s">
        <v>146</v>
      </c>
      <c r="B47" s="155"/>
      <c r="C47" s="149" t="s">
        <v>146</v>
      </c>
      <c r="D47" s="150" t="s">
        <v>146</v>
      </c>
      <c r="E47" s="159" t="s">
        <v>146</v>
      </c>
      <c r="F47" s="105"/>
      <c r="G47" s="109">
        <f t="shared" si="5"/>
        <v>0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 t="s">
        <v>146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 t="s">
        <v>146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 t="s">
        <v>146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 t="s">
        <v>146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 t="s">
        <v>146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 t="s">
        <v>146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 t="s">
        <v>146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 t="s">
        <v>146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 t="s">
        <v>146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 t="s">
        <v>146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 t="s">
        <v>146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 t="s">
        <v>146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 t="s">
        <v>146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 t="s">
        <v>146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 t="s">
        <v>146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 t="s">
        <v>146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 t="s">
        <v>146</v>
      </c>
      <c r="F64" s="143"/>
      <c r="G64" s="143">
        <f>TRUNC(ROUND(SUM(G44:G63),2),2)</f>
        <v>7.3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4</v>
      </c>
      <c r="F69" s="105"/>
      <c r="G69" s="109">
        <f>IFERROR(TRUNC(ROUND(D69*E69,2),2),0)</f>
        <v>4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4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74.16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5.56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5.56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85.28</v>
      </c>
      <c r="U75" t="s">
        <v>133</v>
      </c>
      <c r="V75">
        <f>+TRUNC(ROUND(G29+G40+G71+G73+G74,2),2)</f>
        <v>77.98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36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5.4148000000000002E-2</v>
      </c>
      <c r="F12" s="105"/>
      <c r="G12" s="106">
        <f>IFERROR(TRUNC(ROUND(D12*E12,2),2),0)</f>
        <v>0.23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5.4148000000000002E-2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5.4148000000000002E-2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5.4148000000000002E-2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5.4148000000000002E-2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5.4148000000000002E-2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5.4148000000000002E-2</v>
      </c>
      <c r="F18" s="105"/>
      <c r="G18" s="106">
        <f t="shared" si="1"/>
        <v>0.02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5.4148000000000002E-2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5.4148000000000002E-2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5.4148000000000002E-2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5.4148000000000002E-2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5.4148000000000002E-2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5.4148000000000002E-2</v>
      </c>
      <c r="F24" s="105"/>
      <c r="G24" s="106">
        <f t="shared" si="1"/>
        <v>0.01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5.4148000000000002E-2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5.4148000000000002E-2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0.26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5.4148000000000002E-2</v>
      </c>
      <c r="F33" s="105"/>
      <c r="G33" s="105">
        <f t="shared" ref="G33:G38" si="4">IFERROR(TRUNC(ROUND(D33*E33,2),2),0)</f>
        <v>0.22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5.4148000000000002E-2</v>
      </c>
      <c r="F34" s="105"/>
      <c r="G34" s="105">
        <f t="shared" si="4"/>
        <v>0.2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5.4148000000000002E-2</v>
      </c>
      <c r="F35" s="105"/>
      <c r="G35" s="105">
        <f t="shared" si="4"/>
        <v>0.2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5.4148000000000002E-2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5.4148000000000002E-2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0.62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ht="25.5" x14ac:dyDescent="0.25">
      <c r="A44" s="147" t="s">
        <v>172</v>
      </c>
      <c r="B44" s="148"/>
      <c r="C44" s="149" t="s">
        <v>140</v>
      </c>
      <c r="D44" s="150">
        <v>1</v>
      </c>
      <c r="E44" s="151">
        <v>4.0999999999999996</v>
      </c>
      <c r="F44" s="152"/>
      <c r="G44" s="109">
        <f>IFERROR(TRUNC(ROUND(D44*E44,2),2),0)</f>
        <v>4.0999999999999996</v>
      </c>
      <c r="J44" s="153"/>
    </row>
    <row r="45" spans="1:22" x14ac:dyDescent="0.25">
      <c r="A45" s="154" t="s">
        <v>173</v>
      </c>
      <c r="B45" s="155"/>
      <c r="C45" s="149" t="s">
        <v>18</v>
      </c>
      <c r="D45" s="150">
        <v>2</v>
      </c>
      <c r="E45" s="156">
        <v>2.77</v>
      </c>
      <c r="F45" s="108"/>
      <c r="G45" s="109">
        <f t="shared" ref="G45:G63" si="5">IFERROR(TRUNC(ROUND(D45*E45,2),2),0)</f>
        <v>5.54</v>
      </c>
      <c r="J45" s="153"/>
    </row>
    <row r="46" spans="1:22" x14ac:dyDescent="0.25">
      <c r="A46" s="154" t="s">
        <v>174</v>
      </c>
      <c r="B46" s="155"/>
      <c r="C46" s="157" t="s">
        <v>11</v>
      </c>
      <c r="D46" s="158">
        <v>1</v>
      </c>
      <c r="E46" s="159">
        <v>4.2699999999999996</v>
      </c>
      <c r="F46" s="105"/>
      <c r="G46" s="109">
        <f t="shared" si="5"/>
        <v>4.2699999999999996</v>
      </c>
      <c r="J46" s="153"/>
    </row>
    <row r="47" spans="1:22" x14ac:dyDescent="0.25">
      <c r="A47" s="154">
        <v>0</v>
      </c>
      <c r="B47" s="155"/>
      <c r="C47" s="149">
        <v>0</v>
      </c>
      <c r="D47" s="150">
        <v>0</v>
      </c>
      <c r="E47" s="159">
        <v>0</v>
      </c>
      <c r="F47" s="105"/>
      <c r="G47" s="109">
        <f t="shared" si="5"/>
        <v>0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>
        <v>0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>
        <v>0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>
        <v>0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>
        <v>0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>
        <v>0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>
        <v>0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>
        <v>0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>
        <v>0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>
        <v>0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>
        <v>0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>
        <v>0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>
        <v>0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>
        <v>0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>
        <v>0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>
        <v>0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>
        <v>0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>
        <v>0</v>
      </c>
      <c r="F64" s="143"/>
      <c r="G64" s="143">
        <f>TRUNC(ROUND(SUM(G44:G63),2),2)</f>
        <v>13.91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0.2</v>
      </c>
      <c r="F69" s="105"/>
      <c r="G69" s="109">
        <f>IFERROR(TRUNC(ROUND(D69*E69,2),2),0)</f>
        <v>0.2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0.2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14.99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1.1200000000000001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1.1200000000000001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17.23</v>
      </c>
      <c r="U75" t="s">
        <v>133</v>
      </c>
      <c r="V75">
        <f>+TRUNC(ROUND(G29+G40+G71+G73+G74,2),2)</f>
        <v>3.32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57" t="s">
        <v>46</v>
      </c>
      <c r="B1" s="58"/>
      <c r="C1" s="58"/>
      <c r="D1" s="58"/>
      <c r="E1" s="58"/>
      <c r="F1" s="58"/>
      <c r="G1" s="59"/>
    </row>
    <row r="2" spans="1:22" x14ac:dyDescent="0.25">
      <c r="A2" s="60" t="s">
        <v>47</v>
      </c>
      <c r="B2" s="61"/>
      <c r="C2" s="61"/>
      <c r="D2" s="61" t="s">
        <v>48</v>
      </c>
      <c r="E2" s="62"/>
      <c r="F2" s="62"/>
      <c r="G2" s="63"/>
    </row>
    <row r="3" spans="1:22" x14ac:dyDescent="0.25">
      <c r="A3" s="60" t="s">
        <v>49</v>
      </c>
      <c r="B3" s="64"/>
      <c r="C3" s="61"/>
      <c r="D3" s="61"/>
      <c r="E3" s="62"/>
      <c r="F3" s="62"/>
      <c r="G3" s="63"/>
    </row>
    <row r="4" spans="1:22" ht="18" x14ac:dyDescent="0.25">
      <c r="A4" s="65" t="s">
        <v>50</v>
      </c>
      <c r="B4" s="66"/>
      <c r="C4" s="66"/>
      <c r="D4" s="66"/>
      <c r="E4" s="66"/>
      <c r="F4" s="66"/>
      <c r="G4" s="67"/>
    </row>
    <row r="5" spans="1:22" x14ac:dyDescent="0.25">
      <c r="A5" s="68"/>
      <c r="B5" s="69"/>
      <c r="C5" s="69"/>
      <c r="D5" s="70" t="s">
        <v>51</v>
      </c>
      <c r="F5" s="71"/>
      <c r="G5" s="72"/>
    </row>
    <row r="6" spans="1:22" x14ac:dyDescent="0.25">
      <c r="A6" s="73" t="s">
        <v>52</v>
      </c>
      <c r="B6" s="74"/>
      <c r="C6" s="69"/>
      <c r="D6" s="69"/>
      <c r="E6" s="69"/>
      <c r="F6" s="69"/>
      <c r="G6" s="75"/>
    </row>
    <row r="7" spans="1:22" x14ac:dyDescent="0.25">
      <c r="A7" s="76" t="s">
        <v>37</v>
      </c>
      <c r="B7" s="77"/>
      <c r="C7" s="77"/>
      <c r="D7" s="77"/>
      <c r="E7" s="77"/>
      <c r="F7" s="78" t="s">
        <v>53</v>
      </c>
      <c r="G7" s="79" t="s">
        <v>11</v>
      </c>
      <c r="I7" s="80" t="s">
        <v>54</v>
      </c>
      <c r="J7">
        <v>2</v>
      </c>
    </row>
    <row r="8" spans="1:22" x14ac:dyDescent="0.25">
      <c r="A8" s="81" t="s">
        <v>55</v>
      </c>
      <c r="B8" s="82"/>
      <c r="C8" s="82"/>
      <c r="D8" s="82"/>
      <c r="E8" s="83"/>
      <c r="F8" s="83"/>
      <c r="G8" s="84"/>
    </row>
    <row r="9" spans="1:22" x14ac:dyDescent="0.25">
      <c r="A9" s="85" t="s">
        <v>56</v>
      </c>
      <c r="B9" s="86"/>
      <c r="C9" s="87"/>
      <c r="D9" s="87"/>
      <c r="E9" s="88"/>
      <c r="F9" s="88"/>
      <c r="G9" s="89"/>
      <c r="H9" s="90"/>
      <c r="I9" s="91" t="s">
        <v>57</v>
      </c>
      <c r="J9" s="91" t="s">
        <v>58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25.5" x14ac:dyDescent="0.25">
      <c r="A10" s="92" t="s">
        <v>59</v>
      </c>
      <c r="B10" s="92" t="s">
        <v>60</v>
      </c>
      <c r="C10" s="92" t="s">
        <v>61</v>
      </c>
      <c r="D10" s="92" t="s">
        <v>62</v>
      </c>
      <c r="E10" s="93" t="s">
        <v>63</v>
      </c>
      <c r="F10" s="93"/>
      <c r="G10" s="92" t="s">
        <v>64</v>
      </c>
      <c r="I10" s="94">
        <v>0.5</v>
      </c>
      <c r="J10" s="94">
        <f>1/I10</f>
        <v>2</v>
      </c>
    </row>
    <row r="11" spans="1:22" x14ac:dyDescent="0.25">
      <c r="A11" s="95"/>
      <c r="B11" s="96" t="s">
        <v>65</v>
      </c>
      <c r="C11" s="97" t="s">
        <v>66</v>
      </c>
      <c r="D11" s="96" t="s">
        <v>67</v>
      </c>
      <c r="E11" s="98" t="s">
        <v>68</v>
      </c>
      <c r="F11" s="99"/>
      <c r="G11" s="100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74</v>
      </c>
      <c r="Q11" t="s">
        <v>75</v>
      </c>
      <c r="R11" t="s">
        <v>76</v>
      </c>
      <c r="S11" t="s">
        <v>77</v>
      </c>
    </row>
    <row r="12" spans="1:22" x14ac:dyDescent="0.25">
      <c r="A12" s="101" t="s">
        <v>78</v>
      </c>
      <c r="B12" s="101">
        <v>1</v>
      </c>
      <c r="C12" s="102">
        <v>4.25</v>
      </c>
      <c r="D12" s="103">
        <f>IFERROR(ROUND(B12*C12,5),0)</f>
        <v>4.25</v>
      </c>
      <c r="E12" s="104">
        <v>4.9230000000000003E-3</v>
      </c>
      <c r="F12" s="105"/>
      <c r="G12" s="106">
        <f>IFERROR(TRUNC(ROUND(D12*E12,2),2),0)</f>
        <v>0.02</v>
      </c>
      <c r="I12" t="s">
        <v>79</v>
      </c>
      <c r="J12">
        <v>2</v>
      </c>
      <c r="U12">
        <v>6.25</v>
      </c>
      <c r="V12">
        <f>+U12*1.4</f>
        <v>8.75</v>
      </c>
    </row>
    <row r="13" spans="1:22" x14ac:dyDescent="0.25">
      <c r="A13" s="101" t="s">
        <v>80</v>
      </c>
      <c r="B13" s="101">
        <v>0</v>
      </c>
      <c r="C13" s="102">
        <v>10</v>
      </c>
      <c r="D13" s="103">
        <f t="shared" ref="D13:D26" si="0">IFERROR(ROUND(B13*C13,5),0)</f>
        <v>0</v>
      </c>
      <c r="E13" s="107">
        <v>4.9230000000000003E-3</v>
      </c>
      <c r="F13" s="108"/>
      <c r="G13" s="106">
        <f t="shared" ref="G13:G26" si="1">IFERROR(TRUNC(ROUND(D13*E13,2),2),0)</f>
        <v>0</v>
      </c>
      <c r="I13" t="s">
        <v>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1" t="s">
        <v>82</v>
      </c>
      <c r="B14" s="101">
        <v>0</v>
      </c>
      <c r="C14" s="102">
        <v>20</v>
      </c>
      <c r="D14" s="103">
        <f t="shared" si="0"/>
        <v>0</v>
      </c>
      <c r="E14" s="104">
        <v>4.9230000000000003E-3</v>
      </c>
      <c r="F14" s="105"/>
      <c r="G14" s="106">
        <f t="shared" si="1"/>
        <v>0</v>
      </c>
      <c r="I14" t="s">
        <v>83</v>
      </c>
      <c r="J14">
        <v>2</v>
      </c>
      <c r="U14">
        <v>65</v>
      </c>
      <c r="V14">
        <f t="shared" si="2"/>
        <v>91</v>
      </c>
    </row>
    <row r="15" spans="1:22" x14ac:dyDescent="0.25">
      <c r="A15" s="101" t="s">
        <v>84</v>
      </c>
      <c r="B15" s="101">
        <v>0</v>
      </c>
      <c r="C15" s="102">
        <v>1</v>
      </c>
      <c r="D15" s="103">
        <f t="shared" si="0"/>
        <v>0</v>
      </c>
      <c r="E15" s="104">
        <v>4.9230000000000003E-3</v>
      </c>
      <c r="F15" s="105"/>
      <c r="G15" s="106">
        <f t="shared" si="1"/>
        <v>0</v>
      </c>
      <c r="I15" t="s">
        <v>85</v>
      </c>
      <c r="J15">
        <v>2</v>
      </c>
      <c r="U15">
        <v>2</v>
      </c>
      <c r="V15">
        <f t="shared" si="2"/>
        <v>2.8</v>
      </c>
    </row>
    <row r="16" spans="1:22" x14ac:dyDescent="0.25">
      <c r="A16" s="101" t="s">
        <v>86</v>
      </c>
      <c r="B16" s="101">
        <v>0</v>
      </c>
      <c r="C16" s="102">
        <v>0.5</v>
      </c>
      <c r="D16" s="103">
        <f t="shared" si="0"/>
        <v>0</v>
      </c>
      <c r="E16" s="104">
        <v>4.9230000000000003E-3</v>
      </c>
      <c r="F16" s="105"/>
      <c r="G16" s="106">
        <f t="shared" si="1"/>
        <v>0</v>
      </c>
      <c r="I16" t="s">
        <v>87</v>
      </c>
      <c r="J16">
        <v>2</v>
      </c>
      <c r="U16">
        <v>0.5</v>
      </c>
      <c r="V16">
        <f t="shared" si="2"/>
        <v>0.7</v>
      </c>
    </row>
    <row r="17" spans="1:22" x14ac:dyDescent="0.25">
      <c r="A17" s="101" t="s">
        <v>85</v>
      </c>
      <c r="B17" s="101">
        <v>0</v>
      </c>
      <c r="C17" s="102">
        <v>0.15</v>
      </c>
      <c r="D17" s="103">
        <f t="shared" si="0"/>
        <v>0</v>
      </c>
      <c r="E17" s="104">
        <v>4.9230000000000003E-3</v>
      </c>
      <c r="F17" s="105"/>
      <c r="G17" s="106">
        <f t="shared" si="1"/>
        <v>0</v>
      </c>
      <c r="I17" t="s">
        <v>88</v>
      </c>
      <c r="J17">
        <v>6</v>
      </c>
      <c r="U17">
        <v>0.15</v>
      </c>
      <c r="V17">
        <f t="shared" si="2"/>
        <v>0.21</v>
      </c>
    </row>
    <row r="18" spans="1:22" x14ac:dyDescent="0.25">
      <c r="A18" s="109" t="s">
        <v>89</v>
      </c>
      <c r="B18" s="101">
        <v>2</v>
      </c>
      <c r="C18" s="102">
        <v>0.15</v>
      </c>
      <c r="D18" s="103">
        <f t="shared" si="0"/>
        <v>0.3</v>
      </c>
      <c r="E18" s="104">
        <v>4.9230000000000003E-3</v>
      </c>
      <c r="F18" s="105"/>
      <c r="G18" s="106">
        <f t="shared" si="1"/>
        <v>0</v>
      </c>
      <c r="I18" t="s">
        <v>90</v>
      </c>
      <c r="J18">
        <v>2</v>
      </c>
      <c r="U18">
        <v>0.15</v>
      </c>
      <c r="V18">
        <f t="shared" si="2"/>
        <v>0.21</v>
      </c>
    </row>
    <row r="19" spans="1:22" x14ac:dyDescent="0.25">
      <c r="A19" s="101" t="s">
        <v>91</v>
      </c>
      <c r="B19" s="101">
        <v>0</v>
      </c>
      <c r="C19" s="102">
        <v>0.16</v>
      </c>
      <c r="D19" s="103">
        <f t="shared" si="0"/>
        <v>0</v>
      </c>
      <c r="E19" s="104">
        <v>4.9230000000000003E-3</v>
      </c>
      <c r="F19" s="105"/>
      <c r="G19" s="106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1" t="s">
        <v>93</v>
      </c>
      <c r="B20" s="101">
        <v>0</v>
      </c>
      <c r="C20" s="102">
        <v>0.2</v>
      </c>
      <c r="D20" s="103">
        <f t="shared" si="0"/>
        <v>0</v>
      </c>
      <c r="E20" s="104">
        <v>4.9230000000000003E-3</v>
      </c>
      <c r="F20" s="105"/>
      <c r="G20" s="106">
        <f t="shared" si="1"/>
        <v>0</v>
      </c>
      <c r="I20" t="s">
        <v>94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1" t="s">
        <v>95</v>
      </c>
      <c r="B21" s="101">
        <v>0</v>
      </c>
      <c r="C21" s="102">
        <v>0.2</v>
      </c>
      <c r="D21" s="103">
        <f t="shared" si="0"/>
        <v>0</v>
      </c>
      <c r="E21" s="104">
        <v>4.9230000000000003E-3</v>
      </c>
      <c r="F21" s="105"/>
      <c r="G21" s="106">
        <f t="shared" si="1"/>
        <v>0</v>
      </c>
      <c r="I21" t="s">
        <v>96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1" t="s">
        <v>97</v>
      </c>
      <c r="B22" s="101">
        <v>0</v>
      </c>
      <c r="C22" s="102">
        <v>0.17</v>
      </c>
      <c r="D22" s="103">
        <f t="shared" si="0"/>
        <v>0</v>
      </c>
      <c r="E22" s="104">
        <v>4.9230000000000003E-3</v>
      </c>
      <c r="F22" s="105"/>
      <c r="G22" s="106">
        <f t="shared" si="1"/>
        <v>0</v>
      </c>
      <c r="I22" t="s">
        <v>98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1" t="s">
        <v>99</v>
      </c>
      <c r="B23" s="101">
        <v>0</v>
      </c>
      <c r="C23" s="102">
        <v>0.05</v>
      </c>
      <c r="D23" s="103">
        <f t="shared" si="0"/>
        <v>0</v>
      </c>
      <c r="E23" s="104">
        <v>4.9230000000000003E-3</v>
      </c>
      <c r="F23" s="105"/>
      <c r="G23" s="106">
        <f t="shared" si="1"/>
        <v>0</v>
      </c>
      <c r="I23" t="s">
        <v>100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0" t="s">
        <v>101</v>
      </c>
      <c r="B24" s="101">
        <v>3</v>
      </c>
      <c r="C24" s="102">
        <v>0.05</v>
      </c>
      <c r="D24" s="103">
        <f t="shared" si="0"/>
        <v>0.15</v>
      </c>
      <c r="E24" s="104">
        <v>4.9230000000000003E-3</v>
      </c>
      <c r="F24" s="105"/>
      <c r="G24" s="106">
        <f t="shared" si="1"/>
        <v>0</v>
      </c>
      <c r="I24" t="s">
        <v>102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1" t="s">
        <v>98</v>
      </c>
      <c r="B25" s="110">
        <v>0</v>
      </c>
      <c r="C25" s="102">
        <v>0.05</v>
      </c>
      <c r="D25" s="103">
        <f t="shared" si="0"/>
        <v>0</v>
      </c>
      <c r="E25" s="104">
        <v>4.9230000000000003E-3</v>
      </c>
      <c r="F25" s="105"/>
      <c r="G25" s="106">
        <f t="shared" si="1"/>
        <v>0</v>
      </c>
      <c r="I25" t="s">
        <v>103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2" t="s">
        <v>104</v>
      </c>
      <c r="B26" s="111">
        <v>0</v>
      </c>
      <c r="C26" s="102">
        <v>2</v>
      </c>
      <c r="D26" s="103">
        <f t="shared" si="0"/>
        <v>0</v>
      </c>
      <c r="E26" s="104">
        <v>4.9230000000000003E-3</v>
      </c>
      <c r="F26" s="105"/>
      <c r="G26" s="106">
        <f t="shared" si="1"/>
        <v>0</v>
      </c>
      <c r="I26" t="s">
        <v>105</v>
      </c>
      <c r="J26">
        <v>5</v>
      </c>
      <c r="U26">
        <v>5</v>
      </c>
      <c r="V26">
        <f t="shared" si="2"/>
        <v>7</v>
      </c>
    </row>
    <row r="27" spans="1:22" x14ac:dyDescent="0.25">
      <c r="A27" s="109"/>
      <c r="B27" s="113"/>
      <c r="C27" s="102"/>
      <c r="D27" s="114"/>
      <c r="E27" s="102"/>
      <c r="F27" s="105"/>
      <c r="G27" s="115"/>
      <c r="I27" t="s">
        <v>106</v>
      </c>
      <c r="J27">
        <v>5</v>
      </c>
    </row>
    <row r="28" spans="1:22" x14ac:dyDescent="0.25">
      <c r="A28" s="116"/>
      <c r="B28" s="116"/>
      <c r="C28" s="117"/>
      <c r="D28" s="118"/>
      <c r="E28" s="117"/>
      <c r="F28" s="119"/>
      <c r="G28" s="120"/>
    </row>
    <row r="29" spans="1:22" x14ac:dyDescent="0.25">
      <c r="A29" s="121" t="s">
        <v>107</v>
      </c>
      <c r="B29" s="121"/>
      <c r="C29" s="122"/>
      <c r="D29" s="121"/>
      <c r="E29" s="123"/>
      <c r="F29" s="124"/>
      <c r="G29" s="121">
        <f>TRUNC(ROUND(SUM(G12:G28),2),2)</f>
        <v>0.02</v>
      </c>
    </row>
    <row r="30" spans="1:22" x14ac:dyDescent="0.25">
      <c r="A30" s="125" t="s">
        <v>108</v>
      </c>
      <c r="B30" s="126"/>
      <c r="C30" s="127"/>
      <c r="D30" s="127"/>
      <c r="E30" s="128"/>
      <c r="F30" s="128"/>
      <c r="G30" s="12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5.5" x14ac:dyDescent="0.25">
      <c r="A31" s="92" t="s">
        <v>109</v>
      </c>
      <c r="B31" s="130" t="s">
        <v>60</v>
      </c>
      <c r="C31" s="92" t="s">
        <v>110</v>
      </c>
      <c r="D31" s="92" t="s">
        <v>62</v>
      </c>
      <c r="E31" s="131" t="s">
        <v>63</v>
      </c>
      <c r="F31" s="132"/>
      <c r="G31" s="133" t="s">
        <v>64</v>
      </c>
    </row>
    <row r="32" spans="1:22" x14ac:dyDescent="0.25">
      <c r="A32" s="134"/>
      <c r="B32" s="135" t="s">
        <v>65</v>
      </c>
      <c r="C32" s="118" t="s">
        <v>66</v>
      </c>
      <c r="D32" s="118" t="s">
        <v>67</v>
      </c>
      <c r="E32" s="136" t="s">
        <v>68</v>
      </c>
      <c r="F32" s="137"/>
      <c r="G32" s="138" t="s">
        <v>69</v>
      </c>
    </row>
    <row r="33" spans="1:22" x14ac:dyDescent="0.25">
      <c r="A33" s="109" t="s">
        <v>111</v>
      </c>
      <c r="B33" s="139">
        <v>1</v>
      </c>
      <c r="C33" s="140">
        <v>4.0599999999999996</v>
      </c>
      <c r="D33" s="103">
        <f t="shared" ref="D33:D38" si="3">IFERROR(ROUND(B33*C33,5),0)</f>
        <v>4.0599999999999996</v>
      </c>
      <c r="E33" s="102">
        <v>4.9230000000000003E-3</v>
      </c>
      <c r="F33" s="105"/>
      <c r="G33" s="105">
        <f t="shared" ref="G33:G38" si="4">IFERROR(TRUNC(ROUND(D33*E33,2),2),0)</f>
        <v>0.02</v>
      </c>
    </row>
    <row r="34" spans="1:22" x14ac:dyDescent="0.25">
      <c r="A34" s="109" t="s">
        <v>112</v>
      </c>
      <c r="B34" s="139">
        <v>1</v>
      </c>
      <c r="C34" s="140">
        <v>3.66</v>
      </c>
      <c r="D34" s="103">
        <f t="shared" si="3"/>
        <v>3.66</v>
      </c>
      <c r="E34" s="102">
        <v>4.9230000000000003E-3</v>
      </c>
      <c r="F34" s="105"/>
      <c r="G34" s="105">
        <f t="shared" si="4"/>
        <v>0.02</v>
      </c>
    </row>
    <row r="35" spans="1:22" x14ac:dyDescent="0.25">
      <c r="A35" s="109" t="s">
        <v>113</v>
      </c>
      <c r="B35" s="139">
        <v>1</v>
      </c>
      <c r="C35" s="140">
        <v>3.66</v>
      </c>
      <c r="D35" s="103">
        <f t="shared" si="3"/>
        <v>3.66</v>
      </c>
      <c r="E35" s="102">
        <v>4.9230000000000003E-3</v>
      </c>
      <c r="F35" s="105"/>
      <c r="G35" s="105">
        <f t="shared" si="4"/>
        <v>0.02</v>
      </c>
    </row>
    <row r="36" spans="1:22" x14ac:dyDescent="0.25">
      <c r="A36" s="109" t="s">
        <v>114</v>
      </c>
      <c r="B36" s="139">
        <v>0</v>
      </c>
      <c r="C36" s="140">
        <v>4.0599999999999996</v>
      </c>
      <c r="D36" s="103">
        <f t="shared" si="3"/>
        <v>0</v>
      </c>
      <c r="E36" s="102">
        <v>4.9230000000000003E-3</v>
      </c>
      <c r="F36" s="105"/>
      <c r="G36" s="105">
        <f t="shared" si="4"/>
        <v>0</v>
      </c>
    </row>
    <row r="37" spans="1:22" x14ac:dyDescent="0.25">
      <c r="A37" s="109" t="s">
        <v>115</v>
      </c>
      <c r="B37" s="139">
        <v>0</v>
      </c>
      <c r="C37" s="140">
        <v>4.08</v>
      </c>
      <c r="D37" s="103">
        <f t="shared" si="3"/>
        <v>0</v>
      </c>
      <c r="E37" s="102">
        <v>4.9230000000000003E-3</v>
      </c>
      <c r="F37" s="105"/>
      <c r="G37" s="105">
        <f t="shared" si="4"/>
        <v>0</v>
      </c>
    </row>
    <row r="38" spans="1:22" x14ac:dyDescent="0.25">
      <c r="A38" s="109"/>
      <c r="B38" s="139">
        <v>0</v>
      </c>
      <c r="C38" s="109"/>
      <c r="D38" s="103">
        <f t="shared" si="3"/>
        <v>0</v>
      </c>
      <c r="E38" s="102">
        <v>0</v>
      </c>
      <c r="F38" s="105"/>
      <c r="G38" s="105">
        <f t="shared" si="4"/>
        <v>0</v>
      </c>
    </row>
    <row r="39" spans="1:22" x14ac:dyDescent="0.25">
      <c r="A39" s="134"/>
      <c r="B39" s="141"/>
      <c r="C39" s="116"/>
      <c r="D39" s="118"/>
      <c r="E39" s="117"/>
      <c r="F39" s="119"/>
      <c r="G39" s="119"/>
    </row>
    <row r="40" spans="1:22" x14ac:dyDescent="0.25">
      <c r="A40" s="121" t="s">
        <v>116</v>
      </c>
      <c r="B40" s="142"/>
      <c r="C40" s="121"/>
      <c r="D40" s="121"/>
      <c r="E40" s="122"/>
      <c r="F40" s="143"/>
      <c r="G40" s="121">
        <f>TRUNC(ROUND(SUM(G33:G39),2),2)</f>
        <v>0.06</v>
      </c>
    </row>
    <row r="41" spans="1:22" x14ac:dyDescent="0.25">
      <c r="A41" s="125" t="s">
        <v>117</v>
      </c>
      <c r="B41" s="126"/>
      <c r="C41" s="127"/>
      <c r="D41" s="127"/>
      <c r="E41" s="128"/>
      <c r="F41" s="128"/>
      <c r="G41" s="129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x14ac:dyDescent="0.25">
      <c r="A42" s="142" t="s">
        <v>118</v>
      </c>
      <c r="B42" s="143"/>
      <c r="C42" s="121" t="s">
        <v>2</v>
      </c>
      <c r="D42" s="121" t="s">
        <v>60</v>
      </c>
      <c r="E42" s="123" t="s">
        <v>119</v>
      </c>
      <c r="F42" s="123"/>
      <c r="G42" s="121" t="s">
        <v>64</v>
      </c>
    </row>
    <row r="43" spans="1:22" x14ac:dyDescent="0.25">
      <c r="A43" s="144"/>
      <c r="B43" s="145"/>
      <c r="C43" s="96"/>
      <c r="D43" s="96" t="s">
        <v>65</v>
      </c>
      <c r="E43" s="146" t="s">
        <v>66</v>
      </c>
      <c r="F43" s="99"/>
      <c r="G43" s="96" t="s">
        <v>67</v>
      </c>
    </row>
    <row r="44" spans="1:22" x14ac:dyDescent="0.25">
      <c r="A44" s="147" t="s">
        <v>183</v>
      </c>
      <c r="B44" s="148"/>
      <c r="C44" s="149" t="s">
        <v>11</v>
      </c>
      <c r="D44" s="150">
        <v>1</v>
      </c>
      <c r="E44" s="151">
        <v>18</v>
      </c>
      <c r="F44" s="152"/>
      <c r="G44" s="109">
        <f>IFERROR(TRUNC(ROUND(D44*E44,2),2),0)</f>
        <v>18</v>
      </c>
      <c r="J44" s="153"/>
    </row>
    <row r="45" spans="1:22" x14ac:dyDescent="0.25">
      <c r="A45" s="154" t="s">
        <v>146</v>
      </c>
      <c r="B45" s="155"/>
      <c r="C45" s="149" t="s">
        <v>146</v>
      </c>
      <c r="D45" s="150" t="s">
        <v>146</v>
      </c>
      <c r="E45" s="156" t="s">
        <v>146</v>
      </c>
      <c r="F45" s="108"/>
      <c r="G45" s="109">
        <f t="shared" ref="G45:G63" si="5">IFERROR(TRUNC(ROUND(D45*E45,2),2),0)</f>
        <v>0</v>
      </c>
      <c r="J45" s="153"/>
    </row>
    <row r="46" spans="1:22" x14ac:dyDescent="0.25">
      <c r="A46" s="154" t="s">
        <v>146</v>
      </c>
      <c r="B46" s="155"/>
      <c r="C46" s="157" t="s">
        <v>146</v>
      </c>
      <c r="D46" s="158" t="s">
        <v>146</v>
      </c>
      <c r="E46" s="159" t="s">
        <v>146</v>
      </c>
      <c r="F46" s="105"/>
      <c r="G46" s="109">
        <f t="shared" si="5"/>
        <v>0</v>
      </c>
      <c r="J46" s="153"/>
    </row>
    <row r="47" spans="1:22" x14ac:dyDescent="0.25">
      <c r="A47" s="154" t="s">
        <v>146</v>
      </c>
      <c r="B47" s="155"/>
      <c r="C47" s="149" t="s">
        <v>146</v>
      </c>
      <c r="D47" s="150" t="s">
        <v>146</v>
      </c>
      <c r="E47" s="159" t="s">
        <v>146</v>
      </c>
      <c r="F47" s="105"/>
      <c r="G47" s="109">
        <f t="shared" si="5"/>
        <v>0</v>
      </c>
      <c r="J47" s="153"/>
    </row>
    <row r="48" spans="1:22" x14ac:dyDescent="0.25">
      <c r="A48" s="154" t="s">
        <v>146</v>
      </c>
      <c r="B48" s="155"/>
      <c r="C48" s="149" t="s">
        <v>146</v>
      </c>
      <c r="D48" s="150" t="s">
        <v>146</v>
      </c>
      <c r="E48" s="159" t="s">
        <v>146</v>
      </c>
      <c r="F48" s="105"/>
      <c r="G48" s="109">
        <f t="shared" si="5"/>
        <v>0</v>
      </c>
      <c r="J48" s="153"/>
    </row>
    <row r="49" spans="1:10" x14ac:dyDescent="0.25">
      <c r="A49" s="154" t="s">
        <v>146</v>
      </c>
      <c r="B49" s="155"/>
      <c r="C49" s="149" t="s">
        <v>146</v>
      </c>
      <c r="D49" s="150" t="s">
        <v>146</v>
      </c>
      <c r="E49" s="159" t="s">
        <v>146</v>
      </c>
      <c r="F49" s="105"/>
      <c r="G49" s="109">
        <f t="shared" si="5"/>
        <v>0</v>
      </c>
      <c r="J49" s="153"/>
    </row>
    <row r="50" spans="1:10" x14ac:dyDescent="0.25">
      <c r="A50" s="154" t="s">
        <v>146</v>
      </c>
      <c r="B50" s="155"/>
      <c r="C50" s="149" t="s">
        <v>146</v>
      </c>
      <c r="D50" s="150" t="s">
        <v>146</v>
      </c>
      <c r="E50" s="159" t="s">
        <v>146</v>
      </c>
      <c r="F50" s="105"/>
      <c r="G50" s="109">
        <f t="shared" si="5"/>
        <v>0</v>
      </c>
      <c r="J50" s="153"/>
    </row>
    <row r="51" spans="1:10" x14ac:dyDescent="0.25">
      <c r="A51" s="154" t="s">
        <v>146</v>
      </c>
      <c r="B51" s="155"/>
      <c r="C51" s="149" t="s">
        <v>146</v>
      </c>
      <c r="D51" s="150" t="s">
        <v>146</v>
      </c>
      <c r="E51" s="159" t="s">
        <v>146</v>
      </c>
      <c r="F51" s="105"/>
      <c r="G51" s="109">
        <f t="shared" si="5"/>
        <v>0</v>
      </c>
      <c r="J51" s="153"/>
    </row>
    <row r="52" spans="1:10" x14ac:dyDescent="0.25">
      <c r="A52" s="154" t="s">
        <v>146</v>
      </c>
      <c r="B52" s="155"/>
      <c r="C52" s="149" t="s">
        <v>146</v>
      </c>
      <c r="D52" s="150" t="s">
        <v>146</v>
      </c>
      <c r="E52" s="159" t="s">
        <v>146</v>
      </c>
      <c r="F52" s="105"/>
      <c r="G52" s="109">
        <f t="shared" si="5"/>
        <v>0</v>
      </c>
      <c r="J52" s="153"/>
    </row>
    <row r="53" spans="1:10" x14ac:dyDescent="0.25">
      <c r="A53" s="154" t="s">
        <v>146</v>
      </c>
      <c r="B53" s="155"/>
      <c r="C53" s="149" t="s">
        <v>146</v>
      </c>
      <c r="D53" s="150" t="s">
        <v>146</v>
      </c>
      <c r="E53" s="159" t="s">
        <v>146</v>
      </c>
      <c r="F53" s="105"/>
      <c r="G53" s="109">
        <f t="shared" si="5"/>
        <v>0</v>
      </c>
      <c r="J53" s="153"/>
    </row>
    <row r="54" spans="1:10" x14ac:dyDescent="0.25">
      <c r="A54" s="154" t="s">
        <v>146</v>
      </c>
      <c r="B54" s="155"/>
      <c r="C54" s="149" t="s">
        <v>146</v>
      </c>
      <c r="D54" s="150" t="s">
        <v>146</v>
      </c>
      <c r="E54" s="159" t="s">
        <v>146</v>
      </c>
      <c r="F54" s="105"/>
      <c r="G54" s="109">
        <f t="shared" si="5"/>
        <v>0</v>
      </c>
      <c r="J54" s="153"/>
    </row>
    <row r="55" spans="1:10" x14ac:dyDescent="0.25">
      <c r="A55" s="139" t="s">
        <v>146</v>
      </c>
      <c r="B55" s="102"/>
      <c r="C55" s="149" t="s">
        <v>146</v>
      </c>
      <c r="D55" s="150" t="s">
        <v>146</v>
      </c>
      <c r="E55" s="139" t="s">
        <v>146</v>
      </c>
      <c r="F55" s="105"/>
      <c r="G55" s="109">
        <f t="shared" si="5"/>
        <v>0</v>
      </c>
    </row>
    <row r="56" spans="1:10" x14ac:dyDescent="0.25">
      <c r="A56" s="154" t="s">
        <v>146</v>
      </c>
      <c r="B56" s="155"/>
      <c r="C56" s="149" t="s">
        <v>146</v>
      </c>
      <c r="D56" s="150" t="s">
        <v>146</v>
      </c>
      <c r="E56" s="159" t="s">
        <v>146</v>
      </c>
      <c r="F56" s="105"/>
      <c r="G56" s="109">
        <f t="shared" si="5"/>
        <v>0</v>
      </c>
      <c r="J56" s="153"/>
    </row>
    <row r="57" spans="1:10" x14ac:dyDescent="0.25">
      <c r="A57" s="154" t="s">
        <v>146</v>
      </c>
      <c r="B57" s="155"/>
      <c r="C57" s="149" t="s">
        <v>146</v>
      </c>
      <c r="D57" s="150" t="s">
        <v>146</v>
      </c>
      <c r="E57" s="159" t="s">
        <v>146</v>
      </c>
      <c r="F57" s="105"/>
      <c r="G57" s="109">
        <f t="shared" si="5"/>
        <v>0</v>
      </c>
      <c r="J57" s="153"/>
    </row>
    <row r="58" spans="1:10" x14ac:dyDescent="0.25">
      <c r="A58" s="154" t="s">
        <v>146</v>
      </c>
      <c r="B58" s="155"/>
      <c r="C58" s="149" t="s">
        <v>146</v>
      </c>
      <c r="D58" s="150" t="s">
        <v>146</v>
      </c>
      <c r="E58" s="159" t="s">
        <v>146</v>
      </c>
      <c r="F58" s="105"/>
      <c r="G58" s="109">
        <f t="shared" si="5"/>
        <v>0</v>
      </c>
      <c r="J58" s="153"/>
    </row>
    <row r="59" spans="1:10" x14ac:dyDescent="0.25">
      <c r="A59" s="154" t="s">
        <v>146</v>
      </c>
      <c r="B59" s="155"/>
      <c r="C59" s="149" t="s">
        <v>146</v>
      </c>
      <c r="D59" s="150" t="s">
        <v>146</v>
      </c>
      <c r="E59" s="159" t="s">
        <v>146</v>
      </c>
      <c r="F59" s="105"/>
      <c r="G59" s="109">
        <f t="shared" si="5"/>
        <v>0</v>
      </c>
      <c r="J59" s="153"/>
    </row>
    <row r="60" spans="1:10" x14ac:dyDescent="0.25">
      <c r="A60" s="154" t="s">
        <v>146</v>
      </c>
      <c r="B60" s="155"/>
      <c r="C60" s="149" t="s">
        <v>146</v>
      </c>
      <c r="D60" s="150" t="s">
        <v>146</v>
      </c>
      <c r="E60" s="159" t="s">
        <v>146</v>
      </c>
      <c r="F60" s="105"/>
      <c r="G60" s="109">
        <f t="shared" si="5"/>
        <v>0</v>
      </c>
      <c r="J60" s="153"/>
    </row>
    <row r="61" spans="1:10" x14ac:dyDescent="0.25">
      <c r="A61" s="139" t="s">
        <v>146</v>
      </c>
      <c r="B61" s="102"/>
      <c r="C61" s="109" t="s">
        <v>146</v>
      </c>
      <c r="D61" s="109" t="s">
        <v>146</v>
      </c>
      <c r="E61" s="139" t="s">
        <v>146</v>
      </c>
      <c r="F61" s="105"/>
      <c r="G61" s="109">
        <f t="shared" si="5"/>
        <v>0</v>
      </c>
    </row>
    <row r="62" spans="1:10" x14ac:dyDescent="0.25">
      <c r="A62" s="139" t="s">
        <v>146</v>
      </c>
      <c r="B62" s="102"/>
      <c r="C62" s="109" t="s">
        <v>146</v>
      </c>
      <c r="D62" s="109" t="s">
        <v>146</v>
      </c>
      <c r="E62" s="139" t="s">
        <v>146</v>
      </c>
      <c r="F62" s="105"/>
      <c r="G62" s="109">
        <f t="shared" si="5"/>
        <v>0</v>
      </c>
    </row>
    <row r="63" spans="1:10" x14ac:dyDescent="0.25">
      <c r="A63" s="160" t="s">
        <v>146</v>
      </c>
      <c r="B63" s="117"/>
      <c r="C63" s="116" t="s">
        <v>146</v>
      </c>
      <c r="D63" s="116" t="s">
        <v>146</v>
      </c>
      <c r="E63" s="160" t="s">
        <v>146</v>
      </c>
      <c r="F63" s="119"/>
      <c r="G63" s="109">
        <f t="shared" si="5"/>
        <v>0</v>
      </c>
    </row>
    <row r="64" spans="1:10" x14ac:dyDescent="0.25">
      <c r="A64" s="142" t="s">
        <v>146</v>
      </c>
      <c r="B64" s="122"/>
      <c r="C64" s="121" t="s">
        <v>146</v>
      </c>
      <c r="D64" s="121" t="s">
        <v>146</v>
      </c>
      <c r="E64" s="142" t="s">
        <v>146</v>
      </c>
      <c r="F64" s="143"/>
      <c r="G64" s="143">
        <f>TRUNC(ROUND(SUM(G44:G63),2),2)</f>
        <v>18</v>
      </c>
    </row>
    <row r="65" spans="1:22" x14ac:dyDescent="0.25">
      <c r="A65" s="125" t="s">
        <v>121</v>
      </c>
      <c r="B65" s="126"/>
      <c r="C65" s="127"/>
      <c r="D65" s="127"/>
      <c r="E65" s="128"/>
      <c r="F65" s="128"/>
      <c r="G65" s="12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x14ac:dyDescent="0.25">
      <c r="A66" s="161" t="s">
        <v>59</v>
      </c>
      <c r="B66" s="131"/>
      <c r="C66" s="92" t="s">
        <v>122</v>
      </c>
      <c r="D66" s="92" t="s">
        <v>123</v>
      </c>
      <c r="E66" s="161" t="s">
        <v>61</v>
      </c>
      <c r="F66" s="132"/>
      <c r="G66" s="133" t="s">
        <v>124</v>
      </c>
    </row>
    <row r="67" spans="1:22" x14ac:dyDescent="0.25">
      <c r="A67" s="141"/>
      <c r="B67" s="82"/>
      <c r="C67" s="118"/>
      <c r="D67" s="118" t="s">
        <v>65</v>
      </c>
      <c r="E67" s="162" t="s">
        <v>66</v>
      </c>
      <c r="F67" s="163"/>
      <c r="G67" s="96" t="s">
        <v>125</v>
      </c>
    </row>
    <row r="68" spans="1:22" ht="15.75" thickBot="1" x14ac:dyDescent="0.3">
      <c r="A68" s="164"/>
      <c r="B68" s="165"/>
      <c r="C68" s="166"/>
      <c r="D68" s="166"/>
      <c r="E68" s="159"/>
      <c r="F68" s="105"/>
      <c r="G68" s="166"/>
    </row>
    <row r="69" spans="1:22" ht="15.75" thickBot="1" x14ac:dyDescent="0.3">
      <c r="A69" s="167" t="s">
        <v>126</v>
      </c>
      <c r="B69" s="168"/>
      <c r="C69" s="113" t="s">
        <v>11</v>
      </c>
      <c r="D69" s="113">
        <v>1</v>
      </c>
      <c r="E69" s="139">
        <v>0.4</v>
      </c>
      <c r="F69" s="105"/>
      <c r="G69" s="109">
        <f>IFERROR(TRUNC(ROUND(D69*E69,2),2),0)</f>
        <v>0.4</v>
      </c>
      <c r="I69" s="169" t="s">
        <v>127</v>
      </c>
      <c r="J69" s="170">
        <v>0</v>
      </c>
    </row>
    <row r="70" spans="1:22" x14ac:dyDescent="0.25">
      <c r="A70" s="171"/>
      <c r="B70" s="172"/>
      <c r="C70" s="118"/>
      <c r="D70" s="118"/>
      <c r="E70" s="173"/>
      <c r="F70" s="174"/>
      <c r="G70" s="116"/>
    </row>
    <row r="71" spans="1:22" x14ac:dyDescent="0.25">
      <c r="A71" s="142" t="s">
        <v>128</v>
      </c>
      <c r="B71" s="122"/>
      <c r="C71" s="121"/>
      <c r="D71" s="121"/>
      <c r="E71" s="121"/>
      <c r="F71" s="122"/>
      <c r="G71" s="121">
        <f>TRUNC(ROUND(SUM(G68:G70),5),2)</f>
        <v>0.4</v>
      </c>
    </row>
    <row r="72" spans="1:22" x14ac:dyDescent="0.25">
      <c r="A72" s="175"/>
      <c r="B72" s="176"/>
      <c r="C72" s="128" t="s">
        <v>129</v>
      </c>
      <c r="D72" s="128"/>
      <c r="E72" s="128"/>
      <c r="F72" s="128"/>
      <c r="G72" s="177">
        <f>TRUNC(ROUND(G29+G40+G64+G71,2),2)</f>
        <v>18.48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x14ac:dyDescent="0.25">
      <c r="A73" s="178"/>
      <c r="B73" s="179"/>
      <c r="C73" s="180" t="s">
        <v>130</v>
      </c>
      <c r="D73" s="123"/>
      <c r="E73" s="123"/>
      <c r="F73" s="181">
        <v>7.4999999999999997E-2</v>
      </c>
      <c r="G73" s="121">
        <f>TRUNC(ROUND(G72*F73,2),2)</f>
        <v>1.39</v>
      </c>
    </row>
    <row r="74" spans="1:22" x14ac:dyDescent="0.25">
      <c r="A74" s="178"/>
      <c r="B74" s="179"/>
      <c r="C74" s="180" t="s">
        <v>131</v>
      </c>
      <c r="D74" s="123"/>
      <c r="E74" s="123"/>
      <c r="F74" s="182">
        <v>7.4999999999999997E-2</v>
      </c>
      <c r="G74" s="121">
        <f>TRUNC(ROUND(G72*F74,2),2)</f>
        <v>1.39</v>
      </c>
      <c r="V74">
        <f>+COLUMN(V73)</f>
        <v>22</v>
      </c>
    </row>
    <row r="75" spans="1:22" x14ac:dyDescent="0.25">
      <c r="A75" s="183"/>
      <c r="B75" s="184"/>
      <c r="C75" s="180" t="s">
        <v>132</v>
      </c>
      <c r="D75" s="123"/>
      <c r="E75" s="123"/>
      <c r="F75" s="143"/>
      <c r="G75" s="121">
        <f>TRUNC(ROUND(SUM(G72:G74),2),2)</f>
        <v>21.26</v>
      </c>
      <c r="U75" t="s">
        <v>133</v>
      </c>
      <c r="V75">
        <f>+TRUNC(ROUND(G29+G40+G71+G73+G74,2),2)</f>
        <v>3.26</v>
      </c>
    </row>
    <row r="76" spans="1:22" x14ac:dyDescent="0.25">
      <c r="A76" s="185" t="s">
        <v>134</v>
      </c>
      <c r="B76" s="186"/>
      <c r="C76" s="187" t="s">
        <v>135</v>
      </c>
      <c r="D76" s="188"/>
      <c r="E76" s="188"/>
      <c r="F76" s="189"/>
      <c r="G76" s="1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 t="s">
        <v>136</v>
      </c>
      <c r="V76" s="90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1</vt:i4>
      </vt:variant>
    </vt:vector>
  </HeadingPairs>
  <TitlesOfParts>
    <vt:vector size="2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PRESUPUESTO!Área_de_impresión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Usuario de Windows</cp:lastModifiedBy>
  <dcterms:created xsi:type="dcterms:W3CDTF">2016-09-26T05:56:45Z</dcterms:created>
  <dcterms:modified xsi:type="dcterms:W3CDTF">2021-06-03T13:41:33Z</dcterms:modified>
</cp:coreProperties>
</file>